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155" windowWidth="12240" windowHeight="8220" tabRatio="873"/>
  </bookViews>
  <sheets>
    <sheet name="Abstract Equipment-2" sheetId="11" r:id="rId1"/>
    <sheet name="Sheet1" sheetId="12" r:id="rId2"/>
  </sheets>
  <definedNames>
    <definedName name="_xlnm.Print_Area" localSheetId="0">'Abstract Equipment-2'!$A$1:$O$436</definedName>
    <definedName name="_xlnm.Print_Titles" localSheetId="0">'Abstract Equipment-2'!$2:$5</definedName>
  </definedNames>
  <calcPr calcId="144525"/>
</workbook>
</file>

<file path=xl/calcChain.xml><?xml version="1.0" encoding="utf-8"?>
<calcChain xmlns="http://schemas.openxmlformats.org/spreadsheetml/2006/main">
  <c r="Q337" i="11"/>
  <c r="Q340"/>
  <c r="Q342" s="1"/>
  <c r="R341"/>
  <c r="S343"/>
  <c r="Q347"/>
  <c r="Q348"/>
  <c r="Q349" s="1"/>
  <c r="I234" l="1"/>
  <c r="I386" l="1"/>
  <c r="I387"/>
  <c r="I388"/>
  <c r="I389"/>
  <c r="I25" l="1"/>
  <c r="I18"/>
  <c r="I130" l="1"/>
  <c r="I131"/>
  <c r="I132"/>
  <c r="I133"/>
  <c r="I134"/>
  <c r="I129"/>
  <c r="I125"/>
  <c r="I126"/>
  <c r="I127"/>
  <c r="I122"/>
  <c r="I123"/>
  <c r="I124"/>
  <c r="Q179" l="1"/>
  <c r="Q178"/>
  <c r="Q177"/>
  <c r="I207" l="1"/>
  <c r="I208"/>
  <c r="I371" l="1"/>
  <c r="I305" l="1"/>
  <c r="I169" l="1"/>
  <c r="I166" l="1"/>
  <c r="I233" l="1"/>
  <c r="I232"/>
  <c r="I9" l="1"/>
  <c r="I269"/>
  <c r="I268"/>
  <c r="I263"/>
  <c r="I396" l="1"/>
  <c r="I402" l="1"/>
  <c r="I107" l="1"/>
  <c r="I64"/>
  <c r="I68"/>
  <c r="I296" l="1"/>
  <c r="I422" l="1"/>
  <c r="I423"/>
  <c r="I424"/>
  <c r="I267"/>
  <c r="I266"/>
  <c r="I260"/>
  <c r="I261"/>
  <c r="I258"/>
  <c r="I36"/>
  <c r="I28"/>
  <c r="I27"/>
  <c r="I390"/>
  <c r="I161"/>
  <c r="I162"/>
  <c r="I163"/>
  <c r="I165"/>
  <c r="I159"/>
  <c r="I157"/>
  <c r="I158"/>
  <c r="I19"/>
  <c r="I111"/>
  <c r="I118"/>
  <c r="I82"/>
  <c r="I81"/>
  <c r="I89"/>
  <c r="I52"/>
  <c r="I368"/>
  <c r="I357"/>
  <c r="I341"/>
  <c r="I325"/>
  <c r="I312"/>
  <c r="I313"/>
  <c r="I397" l="1"/>
  <c r="I400"/>
  <c r="I394"/>
  <c r="I401"/>
  <c r="I403"/>
  <c r="I404"/>
  <c r="I205"/>
  <c r="I181"/>
  <c r="I410" l="1"/>
  <c r="I409"/>
  <c r="I405"/>
  <c r="I88"/>
  <c r="I101"/>
  <c r="I117"/>
  <c r="I72"/>
  <c r="I73"/>
  <c r="I113"/>
  <c r="I114"/>
  <c r="I97"/>
  <c r="I98"/>
  <c r="I84"/>
  <c r="I39"/>
  <c r="I26"/>
  <c r="I356"/>
  <c r="I173" l="1"/>
  <c r="I175"/>
  <c r="I176"/>
  <c r="I177"/>
  <c r="I143"/>
  <c r="I144"/>
  <c r="I59" l="1"/>
  <c r="I56"/>
  <c r="I55"/>
  <c r="I51"/>
  <c r="I48"/>
  <c r="I362"/>
  <c r="I363"/>
  <c r="I364"/>
  <c r="I365"/>
  <c r="I366"/>
  <c r="I367"/>
  <c r="I360"/>
  <c r="I339"/>
  <c r="I333"/>
  <c r="I309"/>
  <c r="I154" l="1"/>
  <c r="I359" l="1"/>
  <c r="I358"/>
  <c r="I38" l="1"/>
  <c r="I37"/>
  <c r="I240" l="1"/>
  <c r="I239"/>
  <c r="I57"/>
  <c r="I50"/>
  <c r="I43" l="1"/>
  <c r="I44"/>
  <c r="I42"/>
  <c r="I23"/>
  <c r="I11"/>
  <c r="I22" l="1"/>
  <c r="I24"/>
  <c r="I211" l="1"/>
  <c r="I297" l="1"/>
  <c r="I298"/>
  <c r="I299"/>
  <c r="I300"/>
  <c r="I301"/>
  <c r="I292"/>
  <c r="I293"/>
  <c r="I294"/>
  <c r="I243" l="1"/>
  <c r="I244"/>
  <c r="I238"/>
  <c r="I196" l="1"/>
  <c r="I197"/>
  <c r="I198"/>
  <c r="I180"/>
  <c r="I168"/>
  <c r="I170"/>
  <c r="I152"/>
  <c r="I153"/>
  <c r="I150"/>
  <c r="I145" l="1"/>
  <c r="I139"/>
  <c r="I140"/>
  <c r="I141"/>
  <c r="I108"/>
  <c r="I115"/>
  <c r="I116"/>
  <c r="I109"/>
  <c r="I110"/>
  <c r="I99"/>
  <c r="I100"/>
  <c r="I95"/>
  <c r="I102"/>
  <c r="I94"/>
  <c r="I79"/>
  <c r="I80"/>
  <c r="I87"/>
  <c r="I86"/>
  <c r="I85"/>
  <c r="I66"/>
  <c r="I69"/>
  <c r="I65"/>
  <c r="I58"/>
  <c r="I355" l="1"/>
  <c r="I354"/>
  <c r="I353"/>
  <c r="I352"/>
  <c r="I350"/>
  <c r="I351"/>
  <c r="I348"/>
  <c r="I349"/>
  <c r="I347"/>
  <c r="I344"/>
  <c r="I345"/>
  <c r="I342"/>
  <c r="I343"/>
  <c r="I340"/>
  <c r="I338"/>
  <c r="I334"/>
  <c r="I335"/>
  <c r="I336"/>
  <c r="I331"/>
  <c r="I332"/>
  <c r="I330"/>
  <c r="I329"/>
  <c r="I327"/>
  <c r="I328"/>
  <c r="I324"/>
  <c r="I319"/>
  <c r="I316"/>
  <c r="I317"/>
  <c r="I318"/>
  <c r="I315"/>
  <c r="I314"/>
  <c r="I45"/>
  <c r="I407" l="1"/>
  <c r="I406"/>
  <c r="I346"/>
  <c r="I71"/>
  <c r="I49" l="1"/>
  <c r="I201" l="1"/>
  <c r="I202"/>
  <c r="I203"/>
  <c r="I195"/>
  <c r="I190"/>
  <c r="I194"/>
  <c r="I189"/>
  <c r="I188"/>
  <c r="I186"/>
  <c r="I148" l="1"/>
  <c r="I149"/>
  <c r="I147"/>
  <c r="I417"/>
  <c r="I377"/>
  <c r="I375"/>
  <c r="I373"/>
  <c r="I322"/>
  <c r="I307"/>
  <c r="I287"/>
  <c r="I285"/>
  <c r="I282"/>
  <c r="I278"/>
  <c r="I275"/>
  <c r="I272"/>
  <c r="I256"/>
  <c r="I254"/>
  <c r="I252"/>
  <c r="I250"/>
  <c r="I242"/>
  <c r="I231"/>
  <c r="I229"/>
  <c r="I219"/>
  <c r="I217"/>
  <c r="I215"/>
  <c r="I213"/>
  <c r="I187"/>
  <c r="I185"/>
  <c r="I78"/>
  <c r="I372"/>
  <c r="I374"/>
  <c r="I376"/>
  <c r="I222"/>
  <c r="I223"/>
  <c r="I224"/>
  <c r="I225"/>
  <c r="I226"/>
  <c r="I221"/>
  <c r="I398"/>
  <c r="I395"/>
  <c r="I392"/>
  <c r="I391"/>
  <c r="I384"/>
  <c r="I383"/>
  <c r="I382"/>
  <c r="I381"/>
  <c r="I419"/>
  <c r="I415"/>
  <c r="I10"/>
  <c r="I12"/>
  <c r="I13"/>
  <c r="I14"/>
  <c r="I15"/>
  <c r="I16"/>
  <c r="I17"/>
  <c r="I20"/>
  <c r="I21"/>
  <c r="I31"/>
  <c r="I32"/>
  <c r="I33"/>
  <c r="I34"/>
  <c r="I70"/>
  <c r="I77"/>
  <c r="I93"/>
  <c r="I106"/>
  <c r="I138"/>
  <c r="I184"/>
  <c r="I193"/>
  <c r="I214"/>
  <c r="I216"/>
  <c r="I218"/>
  <c r="I220"/>
  <c r="I230"/>
  <c r="I237"/>
  <c r="I246"/>
  <c r="I251"/>
  <c r="I253"/>
  <c r="I255"/>
  <c r="I257"/>
  <c r="I262"/>
  <c r="I265"/>
  <c r="I273"/>
  <c r="I276"/>
  <c r="I279"/>
  <c r="I283"/>
  <c r="I286"/>
  <c r="I291"/>
  <c r="I306"/>
  <c r="I308"/>
  <c r="I311"/>
  <c r="I320"/>
  <c r="I323"/>
  <c r="I326"/>
</calcChain>
</file>

<file path=xl/comments1.xml><?xml version="1.0" encoding="utf-8"?>
<comments xmlns="http://schemas.openxmlformats.org/spreadsheetml/2006/main">
  <authors>
    <author>Trilok</author>
  </authors>
  <commentList>
    <comment ref="A379" authorId="0">
      <text>
        <r>
          <rPr>
            <b/>
            <sz val="9"/>
            <color indexed="81"/>
            <rFont val="Tahoma"/>
            <family val="2"/>
          </rPr>
          <t>Trilok: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<sst xmlns="http://schemas.openxmlformats.org/spreadsheetml/2006/main" count="1456" uniqueCount="439">
  <si>
    <t xml:space="preserve">Sr. </t>
  </si>
  <si>
    <t>No.</t>
  </si>
  <si>
    <t>A</t>
  </si>
  <si>
    <t>B</t>
  </si>
  <si>
    <t>EQUIPMENT</t>
  </si>
  <si>
    <t>a</t>
  </si>
  <si>
    <t>b</t>
  </si>
  <si>
    <t>c</t>
  </si>
  <si>
    <t>d</t>
  </si>
  <si>
    <t>198 kV</t>
  </si>
  <si>
    <t>120 kV</t>
  </si>
  <si>
    <t>60 kV</t>
  </si>
  <si>
    <t>220 VOLT, 400 AH</t>
  </si>
  <si>
    <t>220 VOLT, 200 AH</t>
  </si>
  <si>
    <t>P. O.</t>
  </si>
  <si>
    <t>BASE</t>
  </si>
  <si>
    <t>PRICE VARIATION</t>
  </si>
  <si>
    <t>CALCULATIONS</t>
  </si>
  <si>
    <t>ANNEXURES NUMBER</t>
  </si>
  <si>
    <t>IEEMA CIRCULAR</t>
  </si>
  <si>
    <t>e</t>
  </si>
  <si>
    <t>f</t>
  </si>
  <si>
    <t>COST</t>
  </si>
  <si>
    <t>DATE</t>
  </si>
  <si>
    <t>NET COST</t>
  </si>
  <si>
    <t xml:space="preserve">P. O. </t>
  </si>
  <si>
    <t>NUMBER</t>
  </si>
  <si>
    <t>SSD</t>
  </si>
  <si>
    <t xml:space="preserve"> % </t>
  </si>
  <si>
    <t>30 Volt, 100 AH</t>
  </si>
  <si>
    <t>220V, D. C. DISTRIBUTION BOARD</t>
  </si>
  <si>
    <t>30V, D. C. DISTRIBUTION BOARD</t>
  </si>
  <si>
    <t>12 kV, 1250 A, 12.5 kA I/C</t>
  </si>
  <si>
    <t xml:space="preserve"> (Bank of 3 Nos. of single phase units)</t>
  </si>
  <si>
    <t>DELIVERY</t>
  </si>
  <si>
    <t>PER MT FOR A GRADE</t>
  </si>
  <si>
    <t>TESTING &amp; MEASURING INSTRUMENTS</t>
  </si>
  <si>
    <t>2000-1000/1-1-1-1-1A</t>
  </si>
  <si>
    <t>800-400/1-1-1-1-1A</t>
  </si>
  <si>
    <t>600-300/1-1-1-1-1A</t>
  </si>
  <si>
    <t>300-150/1-1-1-1-1A</t>
  </si>
  <si>
    <t>300-150/0.577-1-1-1-1A</t>
  </si>
  <si>
    <t>500-250/0.577-1-1-1-1A</t>
  </si>
  <si>
    <t>500-250/1-1-1-1A</t>
  </si>
  <si>
    <t>200-100/0.577-1-1-1-1A</t>
  </si>
  <si>
    <t>150-75/1-1-1A</t>
  </si>
  <si>
    <t>200-100/1-1-1-1-1A</t>
  </si>
  <si>
    <t>1000-500/0.577-1-1-1-1A</t>
  </si>
  <si>
    <t>400-200/1-1-1-1A</t>
  </si>
  <si>
    <t>600-300/1-1-1A</t>
  </si>
  <si>
    <t>12 kV, 2000 A, 25 kA I/C</t>
  </si>
  <si>
    <t>220 VOLT,300 AH</t>
  </si>
  <si>
    <t>48V, D. C. DISTRIBUTION BOARD</t>
  </si>
  <si>
    <t>ISOLATOR WITH EARTH SWITCH (Motorized) with Structure</t>
  </si>
  <si>
    <t>ISOLATOR W/O EARTH SWITCH (Motorized) with structure</t>
  </si>
  <si>
    <t>ISOLATOR WITH EARTH SWITCH (Motorized) without Structure</t>
  </si>
  <si>
    <t>ISOLATOR W/O EARTH SWITCH (Motorized) without structure</t>
  </si>
  <si>
    <t>RESIDUAL VOLTAGE TRANSFORMER</t>
  </si>
  <si>
    <t>2Cx2.5mm2</t>
  </si>
  <si>
    <t>4Cx2.5mm2</t>
  </si>
  <si>
    <t>7Cx2.5mm2</t>
  </si>
  <si>
    <t>12Cx2.5mm2</t>
  </si>
  <si>
    <t>19Cx2.5mm2</t>
  </si>
  <si>
    <t>2Cx4mm2</t>
  </si>
  <si>
    <t>4Cx4mm2</t>
  </si>
  <si>
    <t>4Cx6mm2</t>
  </si>
  <si>
    <t xml:space="preserve"> Battery Leakage Detector, Meggar</t>
  </si>
  <si>
    <t xml:space="preserve"> Insulation Tester-Self Dioagnostic 5 kV Megger</t>
  </si>
  <si>
    <t xml:space="preserve">  3-Phase Transformer Turns Ratio Tester, Megger</t>
  </si>
  <si>
    <t xml:space="preserve"> Digital Multimeter (AC/DC), 2mA-20A, Megger</t>
  </si>
  <si>
    <t xml:space="preserve"> Digital Clamp Meter, Megger</t>
  </si>
  <si>
    <t xml:space="preserve"> Digital Earth Tester, Megger</t>
  </si>
  <si>
    <t xml:space="preserve"> All relay Universal Testing Kit</t>
  </si>
  <si>
    <t xml:space="preserve"> Motorized-cum-Manual Oil Test t Set (1kVA Capacity)</t>
  </si>
  <si>
    <t>without PRP</t>
  </si>
  <si>
    <t>Sub-Station Automation System &amp; Bay Control Unit</t>
  </si>
  <si>
    <t>Sub-Staion Automation System (Typical for one sub-station)</t>
  </si>
  <si>
    <t>Bay Control Unit-IEC 61850 Compliance (without PRP)</t>
  </si>
  <si>
    <t>Bay Control Unit  (with PRP)</t>
  </si>
  <si>
    <t>i</t>
  </si>
  <si>
    <t>ii</t>
  </si>
  <si>
    <t>C</t>
  </si>
  <si>
    <t>D</t>
  </si>
  <si>
    <t>38 kV( 33 kV), 7.2 (3X2.4) MVAR Capacitor Bank with APFC Panel.</t>
  </si>
  <si>
    <t xml:space="preserve">12.65 kV(11 kV), 3 ( 1.2 +1.8) MVAR, Capactor Bank with APFC Panel </t>
  </si>
  <si>
    <t xml:space="preserve">25.3 kV (22 kV), 4.2 (2x1.2+1.8) MVAR Capactor Bank with APFC Panel  </t>
  </si>
  <si>
    <t>CAPACITOR  BANK WITH APFC SYSTEM</t>
  </si>
  <si>
    <t>220 VOLT, 300 AH</t>
  </si>
  <si>
    <t>48 VOLT,400 AH</t>
  </si>
  <si>
    <t>48 VOLT,200 AH</t>
  </si>
  <si>
    <t>10Cx2.5mm2</t>
  </si>
  <si>
    <t>SURGE ARRESTOR with surge counter</t>
  </si>
  <si>
    <t>1600-800/1-1-1-1A</t>
  </si>
  <si>
    <t>48 Volt, 200 AH</t>
  </si>
  <si>
    <t>132KV,  Capacitor Voltage Transformer.</t>
  </si>
  <si>
    <t>220KV,  Capacitor Voltage Transformer.</t>
  </si>
  <si>
    <t>66KV,  Capacitor Voltage Transformer.</t>
  </si>
  <si>
    <t xml:space="preserve"> BMK</t>
  </si>
  <si>
    <t>33 KV BMK</t>
  </si>
  <si>
    <t>PT JUNCTION BOX</t>
  </si>
  <si>
    <t>CVT JUNCTON BOX</t>
  </si>
  <si>
    <t>PORCELAIN TYPE</t>
  </si>
  <si>
    <t>POLYMER TYPE</t>
  </si>
  <si>
    <t xml:space="preserve"> 1100 V Grade, HR-FRLS Copper Control Cables/LT Cables</t>
  </si>
  <si>
    <t xml:space="preserve"> Indoor Type </t>
  </si>
  <si>
    <t>Outdoor type</t>
  </si>
  <si>
    <t>OutdoorType</t>
  </si>
  <si>
    <t>I</t>
  </si>
  <si>
    <t>II</t>
  </si>
  <si>
    <t xml:space="preserve">      </t>
  </si>
  <si>
    <t>Termination Kits for 33kV,1Cx630 mm2,XLPE,Al Conductor with armoured</t>
  </si>
  <si>
    <t>Termination Kits for 11kV,1Cx1000 mm2,XLPE,Al Conductor with armoured</t>
  </si>
  <si>
    <t>Termination Kits for 11kV,3Cx185 mm2,XLPE,All. Cond with armoured</t>
  </si>
  <si>
    <t xml:space="preserve"> 33kV&amp;11kV HT XLPE Cables and Termination kits </t>
  </si>
  <si>
    <t>125 KVA  D G Set with AMF Panel</t>
  </si>
  <si>
    <t>IT1</t>
  </si>
  <si>
    <t xml:space="preserve">     Bus Bar Protection Panel without BCU</t>
  </si>
  <si>
    <t xml:space="preserve">     Bus CouplerPanel with BCU</t>
  </si>
  <si>
    <t>Feeder Panel with BCU</t>
  </si>
  <si>
    <t>Feeder Panel without BCU</t>
  </si>
  <si>
    <t>Bus Coupler Panel with BCU</t>
  </si>
  <si>
    <t>Bus Bar Protection  Panel without BCU</t>
  </si>
  <si>
    <t xml:space="preserve">  Transformer Panel (HV) Side with diffrential Relay &amp; without BCU</t>
  </si>
  <si>
    <t>Disturbance Recorder</t>
  </si>
  <si>
    <t>Providing GPS device for time synchronisation of Protection relays</t>
  </si>
  <si>
    <t>Relay Testing Kit</t>
  </si>
  <si>
    <t xml:space="preserve">Tan Delta Testing Kit </t>
  </si>
  <si>
    <t xml:space="preserve">Circuit breaker Analyzer </t>
  </si>
  <si>
    <t xml:space="preserve">Battery Leakage Detector </t>
  </si>
  <si>
    <t>SDH Equipment (STM-4  MADM upto 5MSP Protected Directions) complete in all respects.</t>
  </si>
  <si>
    <t>SDH Equipment (STM-4  MADM upto 3MSP Protected Directions) complete in all respects.</t>
  </si>
  <si>
    <t>Cabinet for SDH, PDH &amp; Digital Protection Coupler including MCB, thimbles, cable clamps, Ferrules, optical fibre cable patch cords, E-1 cable etc.</t>
  </si>
  <si>
    <t>Digital Protecion Signalling Equipment</t>
  </si>
  <si>
    <t>Fibre Distribution Panel (FODP) for termination of OFAC 48F capacity</t>
  </si>
  <si>
    <t>v</t>
  </si>
  <si>
    <t>Optical Fibre Approach Cable of 24F capacity</t>
  </si>
  <si>
    <t>HDPE pipe 40mm dia</t>
  </si>
  <si>
    <t xml:space="preserve"> </t>
  </si>
  <si>
    <t>75/1-1-1-1 A</t>
  </si>
  <si>
    <t>50/1-1-1-1 A</t>
  </si>
  <si>
    <t>g</t>
  </si>
  <si>
    <t>12 kV, 2000 A, 31.5 kA I/C</t>
  </si>
  <si>
    <t>30 Volt, 200 AH</t>
  </si>
  <si>
    <t>30 kV</t>
  </si>
  <si>
    <t>18 kV</t>
  </si>
  <si>
    <t>9 kV</t>
  </si>
  <si>
    <t>1000-600/0.577-1-1-1-1A</t>
  </si>
  <si>
    <t>IT2</t>
  </si>
  <si>
    <t>300-150/1-1-1-1A</t>
  </si>
  <si>
    <t>400-200/1-1-1-1-1A</t>
  </si>
  <si>
    <t>300-150/1-1-1A</t>
  </si>
  <si>
    <t>200-100/1-1-1-1A</t>
  </si>
  <si>
    <t>400-200/1-1-1A</t>
  </si>
  <si>
    <t>600-300/1-1-1-1A</t>
  </si>
  <si>
    <t>10-5/1-1-1A</t>
  </si>
  <si>
    <t>15-7.5/1-1-1A</t>
  </si>
  <si>
    <t xml:space="preserve">                                              Feeder Panel without BCU</t>
  </si>
  <si>
    <t>800-400/1-1-1-1A</t>
  </si>
  <si>
    <t>200-100/1-1-1A</t>
  </si>
  <si>
    <t>PE</t>
  </si>
  <si>
    <t>LA1</t>
  </si>
  <si>
    <t>12 kV, 1250 A, 25 kA I/C(Incomer)</t>
  </si>
  <si>
    <t xml:space="preserve"> JUNCTION BOX</t>
  </si>
  <si>
    <t>1200-600/1-1-1-1A</t>
  </si>
  <si>
    <t>100-50/1-1-1-1A</t>
  </si>
  <si>
    <t>150-75/1-1-1-1A</t>
  </si>
  <si>
    <t>1200-600/1-1-1-1-1A</t>
  </si>
  <si>
    <t>Outdoor VCB Kiosk</t>
  </si>
  <si>
    <t xml:space="preserve">36 kV, 1250 A, 25 kA  </t>
  </si>
  <si>
    <t>Incomer/Transformer Panel</t>
  </si>
  <si>
    <t>1250 A,25 kA O/G(Buscoupler)</t>
  </si>
  <si>
    <t>1250 A, 25 kA B/C(Feeder)</t>
  </si>
  <si>
    <t xml:space="preserve">415 VOLT, 3 PHASE A. C. DISTRIBUTION BOARD </t>
  </si>
  <si>
    <t>33 kV S/Stns</t>
  </si>
  <si>
    <t>XER1</t>
  </si>
  <si>
    <t>XER2</t>
  </si>
  <si>
    <t>XER3</t>
  </si>
  <si>
    <t>1600-800/1-1-1-1-1A</t>
  </si>
  <si>
    <t>1000-500/1-1-1-1-1A</t>
  </si>
  <si>
    <t>500-250/1-1-1-1-1A</t>
  </si>
  <si>
    <t>12 kV, 1250 A, 25 kA for 3 sec.</t>
  </si>
  <si>
    <t>i) for 3.15 MVA capacity</t>
  </si>
  <si>
    <t>ii) for 6.3 MVA capacity</t>
  </si>
  <si>
    <t>iii) for 20 MVA capacity</t>
  </si>
  <si>
    <t>Transformer Panel  with diffrential Relay &amp; REF Relay</t>
  </si>
  <si>
    <t>Bus Coupler panel  without BCU</t>
  </si>
  <si>
    <t>Bus Coupler Panel</t>
  </si>
  <si>
    <t xml:space="preserve">   CONTROL &amp; RELAY PANELS</t>
  </si>
  <si>
    <t xml:space="preserve">   CIRCUIT BREAKERS </t>
  </si>
  <si>
    <t>36 kV , 1250 A VCB</t>
  </si>
  <si>
    <t>1.1KV PVC, HR FRLS, Copper Control Cable (Un-screened)(per KM)</t>
  </si>
  <si>
    <t>7Cx6mm2</t>
  </si>
  <si>
    <t>198kV</t>
  </si>
  <si>
    <t>33kV GIS Panels</t>
  </si>
  <si>
    <t>33kV Transformer GIS Panels</t>
  </si>
  <si>
    <t>33kV Station Transformer  GIS Panels</t>
  </si>
  <si>
    <t>33kV Incomer GIS Panels</t>
  </si>
  <si>
    <t>LA2</t>
  </si>
  <si>
    <t>ISOLATORS</t>
  </si>
  <si>
    <t>POTENTIAL TRANSFORMER</t>
  </si>
  <si>
    <t>CURRENT TRANSFORMER</t>
  </si>
  <si>
    <t>Altitude above 1000 Meter from MSL</t>
  </si>
  <si>
    <t>Altitude upto 1000 Meter from MSL</t>
  </si>
  <si>
    <t>36 kV, 2000 A, 25 kA  I/C</t>
  </si>
  <si>
    <t>36 kV, 2000 A, 25 kA O/G</t>
  </si>
  <si>
    <t>36 kV, 2000 A, 25 kA B/C</t>
  </si>
  <si>
    <t>36 kV, 2000 A, 25 kA Station T/F Panel</t>
  </si>
  <si>
    <t>24 kV, 1250A, 25 kA for 3 sec</t>
  </si>
  <si>
    <t xml:space="preserve">36 kV, 2000 A, 25 kA for 3 sec </t>
  </si>
  <si>
    <t>24 kV, 1250 A ,O/G</t>
  </si>
  <si>
    <t>24 kV, 1250 A, 25 kA  I/C</t>
  </si>
  <si>
    <t>24 kV, 1250 A B/C</t>
  </si>
  <si>
    <t>12 kV, 2000 A,31.5 kA O/G</t>
  </si>
  <si>
    <t>12 kV, 2000 A, 31.5 kA B/C</t>
  </si>
  <si>
    <t>12 kV, 2000 A, 31.5 kA, Station Transformer panel</t>
  </si>
  <si>
    <t>12 kV, 2000 A,25 kA O/G</t>
  </si>
  <si>
    <t>12 kV, 2000 A, 25 kA B/C</t>
  </si>
  <si>
    <t>12 kV, 2000 A, 31.5 kA for 3 sec</t>
  </si>
  <si>
    <t>12 kV, 2000 A, 25 kA for 3 sec</t>
  </si>
  <si>
    <t>12 kV, 1250 A,25 kA I/C  (incomer)</t>
  </si>
  <si>
    <t>12 kV, 1250 A,25 kA O/G  (Feeder)</t>
  </si>
  <si>
    <t>12 kV, 1250 A, 25 kA B/C  (Buscoupler)</t>
  </si>
  <si>
    <t>12 kV,  1250 A, 12.5 kA B/C</t>
  </si>
  <si>
    <t>12 kV, 1250 A, 12.5 kA for 3 sec</t>
  </si>
  <si>
    <t>INDOOR SWITCHGEAR PANELS</t>
  </si>
  <si>
    <t>12 kV, 1250 A,25 kA O/G along with Adaptor Panel (Feeder)</t>
  </si>
  <si>
    <t>12 kV, 1250 A, 25 kA for 3 sec</t>
  </si>
  <si>
    <t>220 kV</t>
  </si>
  <si>
    <t>Transformer Panel with BCU</t>
  </si>
  <si>
    <t>Transformer Panel without diffrential Relay</t>
  </si>
  <si>
    <t>66 kV</t>
  </si>
  <si>
    <t>33 kV</t>
  </si>
  <si>
    <t>22 kV</t>
  </si>
  <si>
    <t>Transformer Panel  without diffrential Relay without REF Relay</t>
  </si>
  <si>
    <t>Transformer Panel without diffrential Relay with BCU</t>
  </si>
  <si>
    <t>Transformer Panel (LV) Side without diffrential Relay &amp; with BCU</t>
  </si>
  <si>
    <t>132 kV</t>
  </si>
  <si>
    <t>Transformer Panel with REF and Differential Relay</t>
  </si>
  <si>
    <t xml:space="preserve">Feeder Panel </t>
  </si>
  <si>
    <t>33/0.433KV,630 kVA</t>
  </si>
  <si>
    <t>33/0.433KV,250 kVA</t>
  </si>
  <si>
    <t xml:space="preserve">11/0.433 kV,250kVA </t>
  </si>
  <si>
    <t>33/0.433KV,100 kVA</t>
  </si>
  <si>
    <t xml:space="preserve">220/132 kV, (3 X 1) 53.53/ 66.66 MVA </t>
  </si>
  <si>
    <t>220/132 KV, 3 X 26.67/33.33MVA</t>
  </si>
  <si>
    <t>220 / 66 kV, 3 X 26.67/30/33.33 MVA</t>
  </si>
  <si>
    <t>132 / 66 kV, 3 X  16.67 /21MVA</t>
  </si>
  <si>
    <t>220 / 132 kV, 80 / 100 MVA</t>
  </si>
  <si>
    <t>220 / 33 kV, 25 / 31.5 MVA</t>
  </si>
  <si>
    <t>132 / 33 kV, 50/63 MVA</t>
  </si>
  <si>
    <t>132 / 33 kV, 25 / 31.5 MVA</t>
  </si>
  <si>
    <t>132 / 33 kV, 16 / 20 MVA</t>
  </si>
  <si>
    <t>132 / 11 kV, 16 MVA</t>
  </si>
  <si>
    <t>66 / 22 kV, 25/31.5 MVA</t>
  </si>
  <si>
    <t>66 / 33 kV, 20 MVA</t>
  </si>
  <si>
    <t>66 / 33 kV,10 MVA</t>
  </si>
  <si>
    <t>66 / 22 kV, 10 MVA</t>
  </si>
  <si>
    <t>66 / 11 kV, 20 MVA</t>
  </si>
  <si>
    <t>66 / 11 kV, 10 MVA</t>
  </si>
  <si>
    <t>66 / 11 kV, 6.3 MVA</t>
  </si>
  <si>
    <t>33/11 kV,10 MVA</t>
  </si>
  <si>
    <t>33/11 kV,3.15MVA</t>
  </si>
  <si>
    <t>33/11kV,6.3 MVA</t>
  </si>
  <si>
    <t>33/22kV,6.3 MVA</t>
  </si>
  <si>
    <t>33/22kV,3.15 MVA</t>
  </si>
  <si>
    <t xml:space="preserve">22/11kV, 5MVA </t>
  </si>
  <si>
    <t>TRANSFORMERS</t>
  </si>
  <si>
    <t>72.5 kV, 1600A SF - 6 , CB</t>
  </si>
  <si>
    <t>145 kV, 1600A SF - 6 CB</t>
  </si>
  <si>
    <t>245 kV, 2000A SF - 6 CB</t>
  </si>
  <si>
    <t>DCDB</t>
  </si>
  <si>
    <t xml:space="preserve">BATTERY </t>
  </si>
  <si>
    <t xml:space="preserve"> D. C. BATTERY CHARGER</t>
  </si>
  <si>
    <t>GIS</t>
  </si>
  <si>
    <t>1.1KV PVC, HR FRLS, Copper Control Cable (Screened)(per KM)</t>
  </si>
  <si>
    <t>LT Aromured Copper cable 4cx10mm2(per KM)</t>
  </si>
  <si>
    <t>33kV,1Cx1000 mm2,XLPE,Al Conductor  With armoured(per KM)</t>
  </si>
  <si>
    <t>33kV,1Cx630 mm2,XLPE,Al Conductor  With armoured(per KM)</t>
  </si>
  <si>
    <t>33kV,1Cx300 mm2,XLPE,Al Conductor  With armoured(per KM)</t>
  </si>
  <si>
    <t>11kV,1Cx1000 mm2,XLPE,Al Conductor  With armoured(per KM)</t>
  </si>
  <si>
    <t>11kV,3Cx185 mm2,XLPE,Al Conductor  With armoured(per KM)</t>
  </si>
  <si>
    <t xml:space="preserve"> 220V-30V DC-DC CONVERTER</t>
  </si>
  <si>
    <t>SUBSTATION STRUCTURE i/c nuts &amp; bolts</t>
  </si>
  <si>
    <t>SCADA SYSTEM COMPLETE</t>
  </si>
  <si>
    <t>RELAYS</t>
  </si>
  <si>
    <t>Numerical Transformer Differential Protection Relay (Communicable with IEC 61850)</t>
  </si>
  <si>
    <t>Numerical Non-Directional 3O/C+1E/F Protection Relay (Communicable with IEC 61850)</t>
  </si>
  <si>
    <t>Numerical Directional 3O/C+1E/F Protection Relay (Communicable with IEC 61850)</t>
  </si>
  <si>
    <t>Numerical Transformer Restricted Earth Fault Relay (Communicable with IEC 61850)</t>
  </si>
  <si>
    <t>Numerical Local Breaker Backup Relay</t>
  </si>
  <si>
    <t>Buchholz Relay</t>
  </si>
  <si>
    <t>Numerical Overflux Relay</t>
  </si>
  <si>
    <t>Master Trip Relay</t>
  </si>
  <si>
    <t>Trip Circuit Supervision Relay</t>
  </si>
  <si>
    <t>Voltage selection Auxiliary Relay</t>
  </si>
  <si>
    <t>12.65 kV (11 kV), 1.2 Mvar Automatically Switched Capacitor Bank</t>
  </si>
  <si>
    <t xml:space="preserve">Indoor Automatic Control Unit for 1.2 MVAr ,11 kV Bank </t>
  </si>
  <si>
    <t>POWER CAP</t>
  </si>
  <si>
    <t xml:space="preserve"> RTU &amp; LDMS &amp; SCADA</t>
  </si>
  <si>
    <t>h</t>
  </si>
  <si>
    <t>j</t>
  </si>
  <si>
    <t>k</t>
  </si>
  <si>
    <t>l</t>
  </si>
  <si>
    <t>m</t>
  </si>
  <si>
    <t>n</t>
  </si>
  <si>
    <t>o</t>
  </si>
  <si>
    <t>17.a</t>
  </si>
  <si>
    <t>p</t>
  </si>
  <si>
    <t>q</t>
  </si>
  <si>
    <t>r</t>
  </si>
  <si>
    <t>s</t>
  </si>
  <si>
    <t>t</t>
  </si>
  <si>
    <t>u</t>
  </si>
  <si>
    <t>w</t>
  </si>
  <si>
    <t>FOTE &amp; ACCESSORIES</t>
  </si>
  <si>
    <t>F</t>
  </si>
  <si>
    <t>G</t>
  </si>
  <si>
    <t>220 kV, CURRENT TRANSFORMER</t>
  </si>
  <si>
    <t>132 kV, CURRENT TRANSFORMER</t>
  </si>
  <si>
    <t>66 kV, CURRENT TRANSFORMER</t>
  </si>
  <si>
    <t>33 kV, CURRENT TRANSFORMER</t>
  </si>
  <si>
    <t>22 kV, CURRENT TRANSFORMER</t>
  </si>
  <si>
    <t>SINGLE PHASE POWER TRANSFORMERS</t>
  </si>
  <si>
    <t>STATION TRANSFORMERS</t>
  </si>
  <si>
    <t xml:space="preserve"> 132/11 kV, 25 /31.5 MVA</t>
  </si>
  <si>
    <t>E.1</t>
  </si>
  <si>
    <t>E.2</t>
  </si>
  <si>
    <t>12 kV, 1250A, 25 kA Station T/F Panel</t>
  </si>
  <si>
    <t>12 kV, 1250 A, 12.5 kA O/G</t>
  </si>
  <si>
    <t>66 kV and above S/Stns</t>
  </si>
  <si>
    <t>CT JUNCTION BOX</t>
  </si>
  <si>
    <t>220 kV, 132 KV &amp; 66 kV BMK</t>
  </si>
  <si>
    <t xml:space="preserve"> 3 PHASE, POWER TRANSFORMERS</t>
  </si>
  <si>
    <t>TRF1</t>
  </si>
  <si>
    <t>TRF2</t>
  </si>
  <si>
    <t>CB1</t>
  </si>
  <si>
    <t>CB2</t>
  </si>
  <si>
    <t>Breaker 2</t>
  </si>
  <si>
    <t>Breaker 1</t>
  </si>
  <si>
    <t xml:space="preserve">Breaker1 </t>
  </si>
  <si>
    <t>CTPT1</t>
  </si>
  <si>
    <t>CTPT2</t>
  </si>
  <si>
    <r>
      <rPr>
        <b/>
        <sz val="20"/>
        <rFont val="Arial Narrow"/>
        <family val="2"/>
      </rPr>
      <t>220kV,</t>
    </r>
    <r>
      <rPr>
        <sz val="20"/>
        <rFont val="Arial Narrow"/>
        <family val="2"/>
      </rPr>
      <t xml:space="preserve"> CURRENT TRANSFORMER (Highest Rate)</t>
    </r>
  </si>
  <si>
    <r>
      <rPr>
        <b/>
        <sz val="20"/>
        <rFont val="Arial Narrow"/>
        <family val="2"/>
      </rPr>
      <t>132 kV</t>
    </r>
    <r>
      <rPr>
        <sz val="20"/>
        <rFont val="Arial Narrow"/>
        <family val="2"/>
      </rPr>
      <t>, CURRENT TRANSFORMER (Highest Rate)</t>
    </r>
  </si>
  <si>
    <r>
      <rPr>
        <b/>
        <sz val="20"/>
        <rFont val="Arial Narrow"/>
        <family val="2"/>
      </rPr>
      <t>66 kV,</t>
    </r>
    <r>
      <rPr>
        <sz val="20"/>
        <rFont val="Arial Narrow"/>
        <family val="2"/>
      </rPr>
      <t xml:space="preserve"> CURRENT TRANSFORMER (Highest Rate)</t>
    </r>
  </si>
  <si>
    <r>
      <rPr>
        <b/>
        <sz val="20"/>
        <rFont val="Arial Narrow"/>
        <family val="2"/>
      </rPr>
      <t>33 kV,</t>
    </r>
    <r>
      <rPr>
        <sz val="20"/>
        <rFont val="Arial Narrow"/>
        <family val="2"/>
      </rPr>
      <t xml:space="preserve"> CURRENT TRANSFORMER (Highest Rate)</t>
    </r>
  </si>
  <si>
    <r>
      <rPr>
        <b/>
        <sz val="20"/>
        <rFont val="Arial Narrow"/>
        <family val="2"/>
      </rPr>
      <t>22 kV,</t>
    </r>
    <r>
      <rPr>
        <sz val="20"/>
        <rFont val="Arial Narrow"/>
        <family val="2"/>
      </rPr>
      <t xml:space="preserve"> CURRENT TRANSFORMER (Highest Rate)</t>
    </r>
  </si>
  <si>
    <r>
      <rPr>
        <b/>
        <sz val="20"/>
        <rFont val="Arial Narrow"/>
        <family val="2"/>
      </rPr>
      <t>220kV</t>
    </r>
    <r>
      <rPr>
        <sz val="20"/>
        <rFont val="Arial Narrow"/>
        <family val="2"/>
      </rPr>
      <t xml:space="preserve">  Potential Transformer</t>
    </r>
  </si>
  <si>
    <r>
      <rPr>
        <b/>
        <sz val="20"/>
        <rFont val="Arial Narrow"/>
        <family val="2"/>
      </rPr>
      <t>132kV</t>
    </r>
    <r>
      <rPr>
        <sz val="20"/>
        <rFont val="Arial Narrow"/>
        <family val="2"/>
      </rPr>
      <t xml:space="preserve">  Potential Transformer</t>
    </r>
  </si>
  <si>
    <r>
      <rPr>
        <b/>
        <sz val="20"/>
        <rFont val="Arial Narrow"/>
        <family val="2"/>
      </rPr>
      <t>66kV</t>
    </r>
    <r>
      <rPr>
        <sz val="20"/>
        <rFont val="Arial Narrow"/>
        <family val="2"/>
      </rPr>
      <t xml:space="preserve">  Potential Transformer</t>
    </r>
  </si>
  <si>
    <r>
      <rPr>
        <b/>
        <sz val="20"/>
        <rFont val="Arial Narrow"/>
        <family val="2"/>
      </rPr>
      <t>33kV</t>
    </r>
    <r>
      <rPr>
        <sz val="20"/>
        <rFont val="Arial Narrow"/>
        <family val="2"/>
      </rPr>
      <t xml:space="preserve">  Potential Transformer</t>
    </r>
  </si>
  <si>
    <r>
      <rPr>
        <b/>
        <sz val="20"/>
        <rFont val="Arial Narrow"/>
        <family val="2"/>
      </rPr>
      <t>22kV</t>
    </r>
    <r>
      <rPr>
        <sz val="20"/>
        <rFont val="Arial Narrow"/>
        <family val="2"/>
      </rPr>
      <t xml:space="preserve">  Potential Transformer</t>
    </r>
  </si>
  <si>
    <r>
      <rPr>
        <b/>
        <sz val="20"/>
        <rFont val="Arial Narrow"/>
        <family val="2"/>
      </rPr>
      <t>245 kV</t>
    </r>
    <r>
      <rPr>
        <sz val="20"/>
        <rFont val="Arial Narrow"/>
        <family val="2"/>
      </rPr>
      <t xml:space="preserve"> ,2000 A </t>
    </r>
  </si>
  <si>
    <r>
      <rPr>
        <b/>
        <sz val="20"/>
        <rFont val="Arial Narrow"/>
        <family val="2"/>
      </rPr>
      <t>145 kV</t>
    </r>
    <r>
      <rPr>
        <sz val="20"/>
        <rFont val="Arial Narrow"/>
        <family val="2"/>
      </rPr>
      <t xml:space="preserve"> ,1600A </t>
    </r>
  </si>
  <si>
    <r>
      <rPr>
        <b/>
        <sz val="20"/>
        <rFont val="Arial Narrow"/>
        <family val="2"/>
      </rPr>
      <t>36 kV</t>
    </r>
    <r>
      <rPr>
        <sz val="20"/>
        <rFont val="Arial Narrow"/>
        <family val="2"/>
      </rPr>
      <t xml:space="preserve">,1600 A  </t>
    </r>
  </si>
  <si>
    <r>
      <rPr>
        <b/>
        <sz val="20"/>
        <rFont val="Arial Narrow"/>
        <family val="2"/>
      </rPr>
      <t>245 kV</t>
    </r>
    <r>
      <rPr>
        <sz val="20"/>
        <rFont val="Arial Narrow"/>
        <family val="2"/>
      </rPr>
      <t xml:space="preserve"> ,2000 A  </t>
    </r>
  </si>
  <si>
    <r>
      <rPr>
        <b/>
        <sz val="20"/>
        <rFont val="Arial Narrow"/>
        <family val="2"/>
      </rPr>
      <t>72.5 kV</t>
    </r>
    <r>
      <rPr>
        <sz val="20"/>
        <rFont val="Arial Narrow"/>
        <family val="2"/>
      </rPr>
      <t>,1600 A</t>
    </r>
  </si>
  <si>
    <r>
      <rPr>
        <b/>
        <sz val="20"/>
        <rFont val="Arial Narrow"/>
        <family val="2"/>
      </rPr>
      <t>72.5 kV</t>
    </r>
    <r>
      <rPr>
        <sz val="20"/>
        <rFont val="Arial Narrow"/>
        <family val="2"/>
      </rPr>
      <t>,1250 A</t>
    </r>
  </si>
  <si>
    <r>
      <rPr>
        <b/>
        <sz val="20"/>
        <rFont val="Arial Narrow"/>
        <family val="2"/>
      </rPr>
      <t>36 kV</t>
    </r>
    <r>
      <rPr>
        <sz val="20"/>
        <rFont val="Arial Narrow"/>
        <family val="2"/>
      </rPr>
      <t>, 2000 A</t>
    </r>
  </si>
  <si>
    <r>
      <rPr>
        <b/>
        <sz val="20"/>
        <rFont val="Arial Narrow"/>
        <family val="2"/>
      </rPr>
      <t xml:space="preserve">  36 kV</t>
    </r>
    <r>
      <rPr>
        <sz val="20"/>
        <rFont val="Arial Narrow"/>
        <family val="2"/>
      </rPr>
      <t xml:space="preserve">,1600 A </t>
    </r>
  </si>
  <si>
    <r>
      <rPr>
        <b/>
        <sz val="20"/>
        <rFont val="Arial Narrow"/>
        <family val="2"/>
      </rPr>
      <t>36 kV</t>
    </r>
    <r>
      <rPr>
        <sz val="20"/>
        <rFont val="Arial Narrow"/>
        <family val="2"/>
      </rPr>
      <t>,1250 A</t>
    </r>
  </si>
  <si>
    <r>
      <rPr>
        <b/>
        <sz val="20"/>
        <rFont val="Arial Narrow"/>
        <family val="2"/>
      </rPr>
      <t xml:space="preserve"> 36 kV</t>
    </r>
    <r>
      <rPr>
        <sz val="20"/>
        <rFont val="Arial Narrow"/>
        <family val="2"/>
      </rPr>
      <t>,1250 A</t>
    </r>
  </si>
  <si>
    <r>
      <rPr>
        <b/>
        <sz val="20"/>
        <rFont val="Arial Narrow"/>
        <family val="2"/>
      </rPr>
      <t>24kV,</t>
    </r>
    <r>
      <rPr>
        <sz val="20"/>
        <rFont val="Arial Narrow"/>
        <family val="2"/>
      </rPr>
      <t xml:space="preserve"> 1600A   </t>
    </r>
  </si>
  <si>
    <r>
      <rPr>
        <b/>
        <sz val="20"/>
        <rFont val="Arial Narrow"/>
        <family val="2"/>
      </rPr>
      <t>24kV</t>
    </r>
    <r>
      <rPr>
        <sz val="20"/>
        <rFont val="Arial Narrow"/>
        <family val="2"/>
      </rPr>
      <t xml:space="preserve">, 1250A </t>
    </r>
  </si>
  <si>
    <r>
      <rPr>
        <b/>
        <sz val="20"/>
        <rFont val="Arial Narrow"/>
        <family val="2"/>
      </rPr>
      <t>145 kV ,</t>
    </r>
    <r>
      <rPr>
        <sz val="20"/>
        <rFont val="Arial Narrow"/>
        <family val="2"/>
      </rPr>
      <t>1600A</t>
    </r>
  </si>
  <si>
    <r>
      <rPr>
        <b/>
        <sz val="20"/>
        <rFont val="Arial Narrow"/>
        <family val="2"/>
      </rPr>
      <t>36 kV,</t>
    </r>
    <r>
      <rPr>
        <sz val="20"/>
        <rFont val="Arial Narrow"/>
        <family val="2"/>
      </rPr>
      <t xml:space="preserve"> 2000 A</t>
    </r>
  </si>
  <si>
    <r>
      <rPr>
        <b/>
        <sz val="20"/>
        <rFont val="Arial Narrow"/>
        <family val="2"/>
      </rPr>
      <t>36 kV,</t>
    </r>
    <r>
      <rPr>
        <sz val="20"/>
        <rFont val="Arial Narrow"/>
        <family val="2"/>
      </rPr>
      <t xml:space="preserve">1250 A </t>
    </r>
  </si>
  <si>
    <r>
      <rPr>
        <b/>
        <sz val="20"/>
        <rFont val="Arial Narrow"/>
        <family val="2"/>
      </rPr>
      <t>145 kV</t>
    </r>
    <r>
      <rPr>
        <sz val="20"/>
        <rFont val="Arial Narrow"/>
        <family val="2"/>
      </rPr>
      <t>,1600 A</t>
    </r>
  </si>
  <si>
    <t>MANDATORY SPARES FOR 36 kv ISOLATORS.</t>
  </si>
  <si>
    <t xml:space="preserve">36KV , 1600A Isolator </t>
  </si>
  <si>
    <t>isolator blades for main contact arm</t>
  </si>
  <si>
    <t>Female contact assembly.</t>
  </si>
  <si>
    <t xml:space="preserve">bearing for central rotating (top and bottom)per pole </t>
  </si>
  <si>
    <t xml:space="preserve">isolator blades for earthing switch </t>
  </si>
  <si>
    <t xml:space="preserve">pair of 10 NO &amp; 10 NC Auxilliary contacts </t>
  </si>
  <si>
    <t xml:space="preserve">Solid Core insulators with end fitting for isolators . </t>
  </si>
  <si>
    <t xml:space="preserve">36KV , 1250A Isolator </t>
  </si>
  <si>
    <t>ISO1</t>
  </si>
  <si>
    <t>ISO2</t>
  </si>
  <si>
    <t>ISOLATOR1</t>
  </si>
  <si>
    <t>ISOLATOR2</t>
  </si>
  <si>
    <t>ISO3</t>
  </si>
  <si>
    <t>ISOLATOR3</t>
  </si>
  <si>
    <t>SWGR1</t>
  </si>
  <si>
    <t>SWGR2</t>
  </si>
  <si>
    <t>SWITCHGEAR1</t>
  </si>
  <si>
    <t>BTR1</t>
  </si>
  <si>
    <t>BTR2</t>
  </si>
  <si>
    <t>CHARGER</t>
  </si>
  <si>
    <t>ARSTR2</t>
  </si>
  <si>
    <t>ARSTR1</t>
  </si>
  <si>
    <t>Elec1</t>
  </si>
  <si>
    <t>Elec2</t>
  </si>
  <si>
    <r>
      <t xml:space="preserve">200KVAR, 7.3KV </t>
    </r>
    <r>
      <rPr>
        <b/>
        <sz val="20"/>
        <rFont val="Arial Narrow"/>
        <family val="2"/>
      </rPr>
      <t xml:space="preserve"> </t>
    </r>
    <r>
      <rPr>
        <sz val="20"/>
        <rFont val="Arial Narrow"/>
        <family val="2"/>
      </rPr>
      <t>CAPACITOR CELL</t>
    </r>
  </si>
  <si>
    <t>CAP1</t>
  </si>
  <si>
    <r>
      <rPr>
        <b/>
        <sz val="20"/>
        <rFont val="Arial Narrow"/>
        <family val="2"/>
      </rPr>
      <t xml:space="preserve">  </t>
    </r>
    <r>
      <rPr>
        <sz val="20"/>
        <rFont val="Arial Narrow"/>
        <family val="2"/>
      </rPr>
      <t>Transformer Panel  without diffrential Relay &amp; without BCU</t>
    </r>
  </si>
  <si>
    <r>
      <rPr>
        <b/>
        <sz val="20"/>
        <rFont val="Arial Narrow"/>
        <family val="2"/>
      </rPr>
      <t xml:space="preserve">  </t>
    </r>
    <r>
      <rPr>
        <sz val="20"/>
        <rFont val="Arial Narrow"/>
        <family val="2"/>
      </rPr>
      <t>Transformer Panel with diffrential Relay with BCU</t>
    </r>
  </si>
  <si>
    <r>
      <rPr>
        <b/>
        <sz val="20"/>
        <rFont val="Arial Narrow"/>
        <family val="2"/>
      </rPr>
      <t xml:space="preserve">  </t>
    </r>
    <r>
      <rPr>
        <sz val="20"/>
        <rFont val="Arial Narrow"/>
        <family val="2"/>
      </rPr>
      <t>Transformer Panel with diffrential Relay &amp; REF Relay</t>
    </r>
  </si>
  <si>
    <r>
      <rPr>
        <b/>
        <sz val="20"/>
        <rFont val="Arial Narrow"/>
        <family val="2"/>
      </rPr>
      <t xml:space="preserve">  </t>
    </r>
    <r>
      <rPr>
        <sz val="20"/>
        <rFont val="Arial Narrow"/>
        <family val="2"/>
      </rPr>
      <t>Transformer Panel  with diffrential Relay &amp; without REF</t>
    </r>
  </si>
  <si>
    <r>
      <rPr>
        <b/>
        <sz val="20"/>
        <rFont val="Arial Narrow"/>
        <family val="2"/>
      </rPr>
      <t xml:space="preserve">  </t>
    </r>
    <r>
      <rPr>
        <sz val="20"/>
        <rFont val="Arial Narrow"/>
        <family val="2"/>
      </rPr>
      <t>Transformer Panel  without diffrential Relay &amp; without REF</t>
    </r>
  </si>
  <si>
    <t>CRP2</t>
  </si>
  <si>
    <t>CRP1</t>
  </si>
  <si>
    <t>GIS1</t>
  </si>
  <si>
    <t>GIS2</t>
  </si>
  <si>
    <r>
      <rPr>
        <b/>
        <sz val="20"/>
        <rFont val="Arial Narrow"/>
        <family val="2"/>
      </rPr>
      <t>33kV</t>
    </r>
    <r>
      <rPr>
        <sz val="20"/>
        <rFont val="Arial Narrow"/>
        <family val="2"/>
      </rPr>
      <t>/3/110-570</t>
    </r>
  </si>
  <si>
    <r>
      <rPr>
        <b/>
        <sz val="20"/>
        <rFont val="Arial Narrow"/>
        <family val="2"/>
      </rPr>
      <t>22kV</t>
    </r>
    <r>
      <rPr>
        <sz val="20"/>
        <rFont val="Arial Narrow"/>
        <family val="2"/>
      </rPr>
      <t>/3/110-570</t>
    </r>
  </si>
  <si>
    <r>
      <rPr>
        <b/>
        <sz val="20"/>
        <rFont val="Arial Narrow"/>
        <family val="2"/>
      </rPr>
      <t>11kV</t>
    </r>
    <r>
      <rPr>
        <sz val="20"/>
        <rFont val="Arial Narrow"/>
        <family val="2"/>
      </rPr>
      <t>/3/110-570</t>
    </r>
  </si>
  <si>
    <r>
      <t xml:space="preserve">33KV,7.2KVAR, </t>
    </r>
    <r>
      <rPr>
        <b/>
        <sz val="20"/>
        <rFont val="Arial Narrow"/>
        <family val="2"/>
      </rPr>
      <t>Series Reactor.</t>
    </r>
  </si>
  <si>
    <t>cable1</t>
  </si>
  <si>
    <t>cable2</t>
  </si>
  <si>
    <t>E</t>
  </si>
  <si>
    <t>H</t>
  </si>
  <si>
    <t>J</t>
  </si>
  <si>
    <t>K</t>
  </si>
  <si>
    <t>L</t>
  </si>
  <si>
    <t>M</t>
  </si>
  <si>
    <t xml:space="preserve">upto </t>
  </si>
  <si>
    <t>Complete substation automation equipments including hardware &amp; software including SCADA equipment for substation &amp; remote control stations alongwith associated equipments with fibre optics and other interface converter equipment .</t>
  </si>
  <si>
    <t>PER MT FOR C GRADE (For Snow Zone)</t>
  </si>
  <si>
    <t>PLCC</t>
  </si>
  <si>
    <t xml:space="preserve"> ABSTRACT OF COST (RS IN LAKH) OF VARIOUS EQUIPMENTS  REQUIRED IN EHV SUBSTATIONS  FOR 2026-27</t>
  </si>
  <si>
    <t>AS PER COST DATA/ P.O.(Including GST)2025-26</t>
  </si>
  <si>
    <t>VARIATION from August, 2024</t>
  </si>
  <si>
    <t>31st July.2025</t>
  </si>
  <si>
    <t>FOR 2026-27</t>
  </si>
  <si>
    <t>SSD-528/24</t>
  </si>
  <si>
    <t>SSD-527</t>
  </si>
  <si>
    <t>22.03.2025</t>
  </si>
  <si>
    <t>7090-7101</t>
  </si>
  <si>
    <t>SWITCHGEAR2</t>
  </si>
  <si>
    <t>ACDB1</t>
  </si>
  <si>
    <t>N</t>
  </si>
  <si>
    <t>O</t>
  </si>
  <si>
    <t>P</t>
  </si>
  <si>
    <t>Q</t>
  </si>
  <si>
    <t>R</t>
  </si>
  <si>
    <t>CAP2</t>
  </si>
  <si>
    <t>S</t>
  </si>
  <si>
    <t>ACDB2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</si>
</sst>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0"/>
    <numFmt numFmtId="166" formatCode="0.0000"/>
  </numFmts>
  <fonts count="24">
    <font>
      <sz val="11"/>
      <name val="Arial Narrow"/>
      <family val="2"/>
    </font>
    <font>
      <sz val="10"/>
      <name val="Arial"/>
      <family val="2"/>
    </font>
    <font>
      <sz val="18"/>
      <color rgb="FFFF0000"/>
      <name val="Arial Narrow"/>
      <family val="2"/>
    </font>
    <font>
      <b/>
      <sz val="18"/>
      <color rgb="FFFF0000"/>
      <name val="Arial Narrow"/>
      <family val="2"/>
    </font>
    <font>
      <sz val="12"/>
      <color rgb="FFFF0000"/>
      <name val="Arial Narrow"/>
      <family val="2"/>
    </font>
    <font>
      <b/>
      <sz val="10"/>
      <color rgb="FFFF0000"/>
      <name val="Arial"/>
      <family val="2"/>
    </font>
    <font>
      <b/>
      <sz val="12"/>
      <color rgb="FFFF0000"/>
      <name val="Arial Narrow"/>
      <family val="2"/>
    </font>
    <font>
      <b/>
      <sz val="18"/>
      <name val="Arial Narrow"/>
      <family val="2"/>
    </font>
    <font>
      <b/>
      <sz val="22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rgb="FFFF0000"/>
      <name val="Arial Narrow"/>
      <family val="2"/>
    </font>
    <font>
      <sz val="20"/>
      <color rgb="FFFF0000"/>
      <name val="Arial Narrow"/>
      <family val="2"/>
    </font>
    <font>
      <b/>
      <sz val="14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sz val="20"/>
      <name val="Arial Narrow"/>
      <family val="2"/>
    </font>
    <font>
      <sz val="20"/>
      <name val="Arial Narrow"/>
      <family val="2"/>
    </font>
    <font>
      <sz val="14"/>
      <name val="Arial Narrow"/>
      <family val="2"/>
    </font>
    <font>
      <sz val="18"/>
      <name val="Arial Narrow"/>
      <family val="2"/>
    </font>
    <font>
      <b/>
      <u/>
      <sz val="20"/>
      <name val="Arial Narrow"/>
      <family val="2"/>
    </font>
    <font>
      <sz val="20"/>
      <name val="Book Antiqua"/>
      <family val="1"/>
    </font>
    <font>
      <sz val="20"/>
      <color theme="1" tint="0.249977111117893"/>
      <name val="Arial Narrow"/>
      <family val="2"/>
    </font>
    <font>
      <sz val="14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0" fontId="2" fillId="0" borderId="0" xfId="0" applyFont="1" applyBorder="1"/>
    <xf numFmtId="0" fontId="2" fillId="2" borderId="0" xfId="0" applyFont="1" applyFill="1"/>
    <xf numFmtId="0" fontId="2" fillId="0" borderId="0" xfId="0" applyFont="1"/>
    <xf numFmtId="2" fontId="0" fillId="0" borderId="0" xfId="0" applyNumberFormat="1"/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/>
    <xf numFmtId="0" fontId="3" fillId="0" borderId="6" xfId="0" applyFont="1" applyBorder="1" applyAlignment="1">
      <alignment vertical="top" wrapText="1"/>
    </xf>
    <xf numFmtId="2" fontId="2" fillId="0" borderId="0" xfId="0" applyNumberFormat="1" applyFont="1"/>
    <xf numFmtId="0" fontId="7" fillId="0" borderId="3" xfId="0" applyFont="1" applyBorder="1" applyAlignment="1">
      <alignment horizontal="center"/>
    </xf>
    <xf numFmtId="165" fontId="7" fillId="2" borderId="1" xfId="0" quotePrefix="1" applyNumberFormat="1" applyFont="1" applyFill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7" fillId="2" borderId="4" xfId="0" applyNumberFormat="1" applyFont="1" applyFill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4" fillId="0" borderId="6" xfId="2" applyFont="1" applyBorder="1" applyProtection="1"/>
    <xf numFmtId="0" fontId="5" fillId="0" borderId="6" xfId="2" applyFont="1" applyBorder="1" applyAlignment="1" applyProtection="1">
      <alignment horizontal="center" vertical="top"/>
    </xf>
    <xf numFmtId="0" fontId="4" fillId="0" borderId="6" xfId="2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/>
    </xf>
    <xf numFmtId="0" fontId="12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1" fontId="11" fillId="0" borderId="6" xfId="0" applyNumberFormat="1" applyFont="1" applyBorder="1" applyAlignment="1">
      <alignment horizontal="center"/>
    </xf>
    <xf numFmtId="1" fontId="11" fillId="2" borderId="6" xfId="0" applyNumberFormat="1" applyFont="1" applyFill="1" applyBorder="1" applyAlignment="1">
      <alignment horizontal="center"/>
    </xf>
    <xf numFmtId="1" fontId="11" fillId="0" borderId="7" xfId="0" applyNumberFormat="1" applyFont="1" applyBorder="1" applyAlignment="1">
      <alignment horizontal="center"/>
    </xf>
    <xf numFmtId="2" fontId="12" fillId="0" borderId="6" xfId="0" applyNumberFormat="1" applyFont="1" applyBorder="1"/>
    <xf numFmtId="165" fontId="12" fillId="2" borderId="6" xfId="0" applyNumberFormat="1" applyFont="1" applyFill="1" applyBorder="1"/>
    <xf numFmtId="0" fontId="12" fillId="0" borderId="6" xfId="0" applyFont="1" applyBorder="1" applyAlignment="1">
      <alignment horizontal="left"/>
    </xf>
    <xf numFmtId="2" fontId="12" fillId="0" borderId="6" xfId="0" applyNumberFormat="1" applyFont="1" applyBorder="1" applyAlignment="1">
      <alignment horizontal="center"/>
    </xf>
    <xf numFmtId="2" fontId="12" fillId="2" borderId="6" xfId="0" applyNumberFormat="1" applyFont="1" applyFill="1" applyBorder="1" applyAlignment="1">
      <alignment horizontal="center"/>
    </xf>
    <xf numFmtId="0" fontId="12" fillId="2" borderId="6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center"/>
    </xf>
    <xf numFmtId="2" fontId="12" fillId="2" borderId="6" xfId="0" quotePrefix="1" applyNumberFormat="1" applyFont="1" applyFill="1" applyBorder="1" applyAlignment="1">
      <alignment horizontal="center"/>
    </xf>
    <xf numFmtId="2" fontId="12" fillId="0" borderId="6" xfId="0" quotePrefix="1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left"/>
    </xf>
    <xf numFmtId="2" fontId="12" fillId="0" borderId="6" xfId="0" applyNumberFormat="1" applyFont="1" applyFill="1" applyBorder="1" applyAlignment="1">
      <alignment horizontal="center"/>
    </xf>
    <xf numFmtId="0" fontId="12" fillId="0" borderId="9" xfId="0" applyFont="1" applyBorder="1" applyAlignment="1">
      <alignment horizontal="left" vertical="center"/>
    </xf>
    <xf numFmtId="0" fontId="12" fillId="2" borderId="9" xfId="0" applyFont="1" applyFill="1" applyBorder="1" applyAlignment="1">
      <alignment horizontal="left"/>
    </xf>
    <xf numFmtId="2" fontId="12" fillId="2" borderId="9" xfId="0" quotePrefix="1" applyNumberFormat="1" applyFont="1" applyFill="1" applyBorder="1" applyAlignment="1">
      <alignment horizontal="center"/>
    </xf>
    <xf numFmtId="2" fontId="12" fillId="2" borderId="9" xfId="0" applyNumberFormat="1" applyFont="1" applyFill="1" applyBorder="1" applyAlignment="1">
      <alignment horizontal="center"/>
    </xf>
    <xf numFmtId="2" fontId="12" fillId="2" borderId="9" xfId="0" applyNumberFormat="1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2" fontId="12" fillId="2" borderId="6" xfId="0" applyNumberFormat="1" applyFont="1" applyFill="1" applyBorder="1" applyAlignment="1">
      <alignment horizontal="left"/>
    </xf>
    <xf numFmtId="0" fontId="12" fillId="2" borderId="6" xfId="0" applyFont="1" applyFill="1" applyBorder="1" applyAlignment="1">
      <alignment horizontal="left" vertical="center"/>
    </xf>
    <xf numFmtId="2" fontId="12" fillId="0" borderId="6" xfId="0" applyNumberFormat="1" applyFont="1" applyBorder="1" applyAlignment="1"/>
    <xf numFmtId="2" fontId="12" fillId="0" borderId="6" xfId="0" applyNumberFormat="1" applyFont="1" applyBorder="1" applyAlignment="1">
      <alignment horizontal="center" vertical="center"/>
    </xf>
    <xf numFmtId="2" fontId="12" fillId="2" borderId="6" xfId="0" applyNumberFormat="1" applyFont="1" applyFill="1" applyBorder="1" applyAlignment="1">
      <alignment horizontal="center" vertical="center"/>
    </xf>
    <xf numFmtId="2" fontId="12" fillId="2" borderId="9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top" wrapText="1"/>
    </xf>
    <xf numFmtId="2" fontId="12" fillId="2" borderId="6" xfId="0" applyNumberFormat="1" applyFont="1" applyFill="1" applyBorder="1"/>
    <xf numFmtId="0" fontId="12" fillId="2" borderId="6" xfId="0" applyFont="1" applyFill="1" applyBorder="1"/>
    <xf numFmtId="0" fontId="12" fillId="0" borderId="9" xfId="0" applyFont="1" applyBorder="1" applyAlignment="1">
      <alignment horizontal="left"/>
    </xf>
    <xf numFmtId="0" fontId="12" fillId="0" borderId="6" xfId="0" applyFont="1" applyBorder="1"/>
    <xf numFmtId="0" fontId="13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65" fontId="13" fillId="0" borderId="4" xfId="0" applyNumberFormat="1" applyFont="1" applyBorder="1" applyAlignment="1">
      <alignment horizontal="center"/>
    </xf>
    <xf numFmtId="165" fontId="13" fillId="0" borderId="6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165" fontId="15" fillId="2" borderId="6" xfId="0" applyNumberFormat="1" applyFont="1" applyFill="1" applyBorder="1"/>
    <xf numFmtId="165" fontId="15" fillId="2" borderId="6" xfId="0" applyNumberFormat="1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1" fontId="15" fillId="2" borderId="6" xfId="0" applyNumberFormat="1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 wrapText="1"/>
    </xf>
    <xf numFmtId="0" fontId="15" fillId="0" borderId="6" xfId="0" applyFont="1" applyBorder="1"/>
    <xf numFmtId="0" fontId="15" fillId="0" borderId="6" xfId="0" applyFont="1" applyBorder="1" applyAlignment="1">
      <alignment wrapText="1"/>
    </xf>
    <xf numFmtId="165" fontId="15" fillId="0" borderId="6" xfId="0" applyNumberFormat="1" applyFont="1" applyBorder="1" applyAlignment="1">
      <alignment horizontal="center"/>
    </xf>
    <xf numFmtId="0" fontId="15" fillId="0" borderId="6" xfId="0" quotePrefix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2" borderId="6" xfId="0" quotePrefix="1" applyFont="1" applyFill="1" applyBorder="1" applyAlignment="1">
      <alignment horizontal="center"/>
    </xf>
    <xf numFmtId="0" fontId="15" fillId="2" borderId="6" xfId="0" applyFont="1" applyFill="1" applyBorder="1"/>
    <xf numFmtId="165" fontId="15" fillId="2" borderId="6" xfId="0" applyNumberFormat="1" applyFont="1" applyFill="1" applyBorder="1" applyAlignment="1"/>
    <xf numFmtId="0" fontId="15" fillId="2" borderId="6" xfId="0" applyFont="1" applyFill="1" applyBorder="1" applyAlignment="1"/>
    <xf numFmtId="2" fontId="15" fillId="2" borderId="6" xfId="0" applyNumberFormat="1" applyFont="1" applyFill="1" applyBorder="1" applyAlignment="1">
      <alignment horizontal="center"/>
    </xf>
    <xf numFmtId="1" fontId="15" fillId="2" borderId="9" xfId="0" applyNumberFormat="1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165" fontId="15" fillId="2" borderId="9" xfId="0" applyNumberFormat="1" applyFont="1" applyFill="1" applyBorder="1"/>
    <xf numFmtId="165" fontId="15" fillId="2" borderId="9" xfId="0" applyNumberFormat="1" applyFont="1" applyFill="1" applyBorder="1" applyAlignment="1">
      <alignment horizontal="center"/>
    </xf>
    <xf numFmtId="2" fontId="15" fillId="2" borderId="9" xfId="0" applyNumberFormat="1" applyFont="1" applyFill="1" applyBorder="1" applyAlignment="1">
      <alignment horizontal="center"/>
    </xf>
    <xf numFmtId="1" fontId="15" fillId="2" borderId="6" xfId="0" applyNumberFormat="1" applyFont="1" applyFill="1" applyBorder="1"/>
    <xf numFmtId="1" fontId="15" fillId="0" borderId="6" xfId="0" applyNumberFormat="1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4" fillId="0" borderId="6" xfId="0" applyFont="1" applyBorder="1" applyAlignment="1">
      <alignment vertical="top" wrapText="1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/>
    </xf>
    <xf numFmtId="2" fontId="17" fillId="0" borderId="6" xfId="0" applyNumberFormat="1" applyFont="1" applyBorder="1" applyAlignment="1">
      <alignment horizontal="center"/>
    </xf>
    <xf numFmtId="2" fontId="17" fillId="2" borderId="6" xfId="0" applyNumberFormat="1" applyFont="1" applyFill="1" applyBorder="1" applyAlignment="1">
      <alignment horizontal="center"/>
    </xf>
    <xf numFmtId="2" fontId="17" fillId="0" borderId="6" xfId="0" quotePrefix="1" applyNumberFormat="1" applyFont="1" applyBorder="1" applyAlignment="1">
      <alignment horizontal="center"/>
    </xf>
    <xf numFmtId="2" fontId="17" fillId="0" borderId="6" xfId="0" applyNumberFormat="1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7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left"/>
    </xf>
    <xf numFmtId="0" fontId="17" fillId="2" borderId="6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left" vertical="center"/>
    </xf>
    <xf numFmtId="2" fontId="17" fillId="2" borderId="6" xfId="0" quotePrefix="1" applyNumberFormat="1" applyFont="1" applyFill="1" applyBorder="1" applyAlignment="1">
      <alignment horizontal="center"/>
    </xf>
    <xf numFmtId="2" fontId="17" fillId="0" borderId="6" xfId="0" quotePrefix="1" applyNumberFormat="1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left" vertical="top"/>
    </xf>
    <xf numFmtId="0" fontId="16" fillId="0" borderId="9" xfId="0" applyFont="1" applyBorder="1" applyAlignment="1">
      <alignment horizontal="left" vertical="center"/>
    </xf>
    <xf numFmtId="0" fontId="16" fillId="2" borderId="9" xfId="0" applyFont="1" applyFill="1" applyBorder="1" applyAlignment="1">
      <alignment horizontal="left"/>
    </xf>
    <xf numFmtId="0" fontId="19" fillId="0" borderId="0" xfId="0" applyFont="1"/>
    <xf numFmtId="0" fontId="16" fillId="0" borderId="9" xfId="0" applyFont="1" applyBorder="1" applyAlignment="1">
      <alignment horizontal="left"/>
    </xf>
    <xf numFmtId="0" fontId="17" fillId="0" borderId="9" xfId="0" applyFont="1" applyBorder="1" applyAlignment="1">
      <alignment horizontal="left"/>
    </xf>
    <xf numFmtId="0" fontId="19" fillId="0" borderId="0" xfId="0" applyFont="1" applyBorder="1"/>
    <xf numFmtId="2" fontId="17" fillId="2" borderId="9" xfId="0" applyNumberFormat="1" applyFont="1" applyFill="1" applyBorder="1" applyAlignment="1">
      <alignment horizontal="center"/>
    </xf>
    <xf numFmtId="0" fontId="17" fillId="0" borderId="9" xfId="0" applyFont="1" applyBorder="1" applyAlignment="1">
      <alignment horizontal="left" vertical="center"/>
    </xf>
    <xf numFmtId="0" fontId="17" fillId="2" borderId="9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left"/>
    </xf>
    <xf numFmtId="0" fontId="17" fillId="2" borderId="6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1" fontId="18" fillId="2" borderId="6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2" fontId="17" fillId="2" borderId="6" xfId="0" quotePrefix="1" applyNumberFormat="1" applyFont="1" applyFill="1" applyBorder="1" applyAlignment="1">
      <alignment horizontal="left" vertical="center"/>
    </xf>
    <xf numFmtId="2" fontId="17" fillId="2" borderId="6" xfId="0" quotePrefix="1" applyNumberFormat="1" applyFont="1" applyFill="1" applyBorder="1" applyAlignment="1">
      <alignment horizontal="left"/>
    </xf>
    <xf numFmtId="0" fontId="17" fillId="0" borderId="6" xfId="0" applyFont="1" applyFill="1" applyBorder="1" applyAlignment="1">
      <alignment horizontal="left" vertical="center"/>
    </xf>
    <xf numFmtId="2" fontId="17" fillId="0" borderId="6" xfId="0" applyNumberFormat="1" applyFont="1" applyFill="1" applyBorder="1" applyAlignment="1">
      <alignment horizontal="center"/>
    </xf>
    <xf numFmtId="1" fontId="18" fillId="0" borderId="6" xfId="0" applyNumberFormat="1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2" fontId="17" fillId="2" borderId="9" xfId="0" applyNumberFormat="1" applyFont="1" applyFill="1" applyBorder="1" applyAlignment="1">
      <alignment horizontal="center" vertical="center"/>
    </xf>
    <xf numFmtId="2" fontId="17" fillId="2" borderId="6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165" fontId="18" fillId="2" borderId="6" xfId="0" applyNumberFormat="1" applyFont="1" applyFill="1" applyBorder="1" applyAlignment="1">
      <alignment horizontal="center"/>
    </xf>
    <xf numFmtId="0" fontId="17" fillId="0" borderId="6" xfId="0" applyFont="1" applyBorder="1" applyAlignment="1">
      <alignment horizontal="left" vertical="top" wrapText="1"/>
    </xf>
    <xf numFmtId="2" fontId="17" fillId="0" borderId="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6" xfId="0" applyFont="1" applyFill="1" applyBorder="1" applyAlignment="1">
      <alignment horizontal="left"/>
    </xf>
    <xf numFmtId="0" fontId="16" fillId="0" borderId="6" xfId="0" applyFont="1" applyFill="1" applyBorder="1" applyAlignment="1">
      <alignment horizontal="left"/>
    </xf>
    <xf numFmtId="2" fontId="17" fillId="0" borderId="6" xfId="0" applyNumberFormat="1" applyFont="1" applyBorder="1"/>
    <xf numFmtId="2" fontId="17" fillId="2" borderId="6" xfId="0" applyNumberFormat="1" applyFont="1" applyFill="1" applyBorder="1" applyAlignment="1">
      <alignment horizontal="left"/>
    </xf>
    <xf numFmtId="2" fontId="17" fillId="0" borderId="6" xfId="0" applyNumberFormat="1" applyFont="1" applyFill="1" applyBorder="1" applyAlignment="1">
      <alignment horizontal="left"/>
    </xf>
    <xf numFmtId="0" fontId="17" fillId="2" borderId="6" xfId="0" applyFont="1" applyFill="1" applyBorder="1"/>
    <xf numFmtId="0" fontId="17" fillId="0" borderId="6" xfId="0" applyFont="1" applyBorder="1"/>
    <xf numFmtId="0" fontId="18" fillId="0" borderId="6" xfId="0" applyFont="1" applyBorder="1"/>
    <xf numFmtId="0" fontId="13" fillId="0" borderId="6" xfId="0" applyFont="1" applyBorder="1" applyAlignment="1">
      <alignment vertical="top" wrapText="1"/>
    </xf>
    <xf numFmtId="0" fontId="17" fillId="0" borderId="6" xfId="0" applyFont="1" applyBorder="1" applyAlignment="1">
      <alignment horizontal="left" wrapText="1"/>
    </xf>
    <xf numFmtId="0" fontId="17" fillId="0" borderId="11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2" fontId="17" fillId="2" borderId="9" xfId="0" applyNumberFormat="1" applyFont="1" applyFill="1" applyBorder="1" applyAlignment="1">
      <alignment horizontal="center" vertical="top"/>
    </xf>
    <xf numFmtId="0" fontId="21" fillId="0" borderId="6" xfId="0" applyFont="1" applyBorder="1" applyAlignment="1" applyProtection="1">
      <alignment horizontal="left" vertical="top" wrapTex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wrapText="1"/>
    </xf>
    <xf numFmtId="0" fontId="17" fillId="0" borderId="6" xfId="0" applyFont="1" applyBorder="1" applyAlignment="1">
      <alignment horizontal="left" vertical="center" wrapText="1"/>
    </xf>
    <xf numFmtId="165" fontId="17" fillId="2" borderId="9" xfId="0" applyNumberFormat="1" applyFont="1" applyFill="1" applyBorder="1" applyAlignment="1">
      <alignment horizontal="center" vertical="center"/>
    </xf>
    <xf numFmtId="165" fontId="17" fillId="2" borderId="9" xfId="0" applyNumberFormat="1" applyFont="1" applyFill="1" applyBorder="1" applyAlignment="1">
      <alignment horizontal="center"/>
    </xf>
    <xf numFmtId="2" fontId="17" fillId="2" borderId="6" xfId="0" applyNumberFormat="1" applyFont="1" applyFill="1" applyBorder="1"/>
    <xf numFmtId="166" fontId="7" fillId="2" borderId="4" xfId="0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1" fontId="7" fillId="0" borderId="6" xfId="0" applyNumberFormat="1" applyFont="1" applyBorder="1" applyAlignment="1">
      <alignment vertical="center"/>
    </xf>
    <xf numFmtId="1" fontId="7" fillId="2" borderId="6" xfId="0" applyNumberFormat="1" applyFont="1" applyFill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13" fillId="0" borderId="6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2" borderId="6" xfId="0" applyFont="1" applyFill="1" applyBorder="1" applyAlignment="1">
      <alignment vertical="center"/>
    </xf>
    <xf numFmtId="0" fontId="18" fillId="2" borderId="6" xfId="0" applyNumberFormat="1" applyFont="1" applyFill="1" applyBorder="1" applyAlignment="1">
      <alignment horizontal="center"/>
    </xf>
    <xf numFmtId="0" fontId="17" fillId="0" borderId="6" xfId="0" applyFont="1" applyBorder="1" applyAlignment="1"/>
    <xf numFmtId="2" fontId="17" fillId="4" borderId="6" xfId="0" applyNumberFormat="1" applyFont="1" applyFill="1" applyBorder="1" applyAlignment="1">
      <alignment horizontal="center"/>
    </xf>
    <xf numFmtId="2" fontId="12" fillId="4" borderId="6" xfId="0" applyNumberFormat="1" applyFont="1" applyFill="1" applyBorder="1" applyAlignment="1">
      <alignment horizontal="center"/>
    </xf>
    <xf numFmtId="2" fontId="17" fillId="4" borderId="9" xfId="0" quotePrefix="1" applyNumberFormat="1" applyFont="1" applyFill="1" applyBorder="1" applyAlignment="1">
      <alignment horizontal="center"/>
    </xf>
    <xf numFmtId="2" fontId="17" fillId="4" borderId="9" xfId="0" applyNumberFormat="1" applyFont="1" applyFill="1" applyBorder="1" applyAlignment="1">
      <alignment horizontal="center"/>
    </xf>
    <xf numFmtId="2" fontId="17" fillId="4" borderId="6" xfId="0" quotePrefix="1" applyNumberFormat="1" applyFont="1" applyFill="1" applyBorder="1" applyAlignment="1">
      <alignment horizontal="center"/>
    </xf>
    <xf numFmtId="2" fontId="17" fillId="3" borderId="6" xfId="0" applyNumberFormat="1" applyFont="1" applyFill="1" applyBorder="1" applyAlignment="1">
      <alignment horizontal="center"/>
    </xf>
    <xf numFmtId="2" fontId="17" fillId="3" borderId="6" xfId="0" quotePrefix="1" applyNumberFormat="1" applyFont="1" applyFill="1" applyBorder="1" applyAlignment="1">
      <alignment horizontal="center"/>
    </xf>
    <xf numFmtId="2" fontId="17" fillId="4" borderId="6" xfId="0" applyNumberFormat="1" applyFont="1" applyFill="1" applyBorder="1" applyAlignment="1">
      <alignment horizontal="center" vertical="center"/>
    </xf>
    <xf numFmtId="2" fontId="17" fillId="4" borderId="9" xfId="0" applyNumberFormat="1" applyFont="1" applyFill="1" applyBorder="1" applyAlignment="1">
      <alignment horizontal="center" vertical="center"/>
    </xf>
    <xf numFmtId="2" fontId="17" fillId="4" borderId="6" xfId="0" applyNumberFormat="1" applyFont="1" applyFill="1" applyBorder="1" applyAlignment="1">
      <alignment horizontal="center" vertical="top"/>
    </xf>
    <xf numFmtId="2" fontId="17" fillId="4" borderId="8" xfId="0" quotePrefix="1" applyNumberFormat="1" applyFont="1" applyFill="1" applyBorder="1" applyAlignment="1">
      <alignment horizontal="center"/>
    </xf>
    <xf numFmtId="2" fontId="17" fillId="4" borderId="12" xfId="0" quotePrefix="1" applyNumberFormat="1" applyFont="1" applyFill="1" applyBorder="1" applyAlignment="1">
      <alignment horizontal="center"/>
    </xf>
    <xf numFmtId="165" fontId="17" fillId="4" borderId="9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/>
    </xf>
    <xf numFmtId="0" fontId="17" fillId="4" borderId="6" xfId="0" applyFont="1" applyFill="1" applyBorder="1"/>
    <xf numFmtId="2" fontId="17" fillId="4" borderId="6" xfId="0" quotePrefix="1" applyNumberFormat="1" applyFont="1" applyFill="1" applyBorder="1" applyAlignment="1">
      <alignment horizontal="center" vertical="center"/>
    </xf>
    <xf numFmtId="2" fontId="22" fillId="4" borderId="6" xfId="0" applyNumberFormat="1" applyFont="1" applyFill="1" applyBorder="1" applyAlignment="1">
      <alignment horizontal="center"/>
    </xf>
    <xf numFmtId="2" fontId="17" fillId="2" borderId="6" xfId="0" applyNumberFormat="1" applyFont="1" applyFill="1" applyBorder="1" applyAlignment="1"/>
    <xf numFmtId="165" fontId="17" fillId="2" borderId="6" xfId="0" applyNumberFormat="1" applyFont="1" applyFill="1" applyBorder="1" applyAlignment="1">
      <alignment horizontal="center"/>
    </xf>
    <xf numFmtId="2" fontId="17" fillId="4" borderId="6" xfId="0" applyNumberFormat="1" applyFont="1" applyFill="1" applyBorder="1" applyAlignment="1">
      <alignment horizontal="left"/>
    </xf>
    <xf numFmtId="0" fontId="17" fillId="2" borderId="6" xfId="0" applyFont="1" applyFill="1" applyBorder="1" applyAlignment="1" applyProtection="1">
      <alignment horizontal="left" vertical="top" wrapText="1"/>
    </xf>
    <xf numFmtId="1" fontId="18" fillId="2" borderId="6" xfId="0" applyNumberFormat="1" applyFont="1" applyFill="1" applyBorder="1" applyAlignment="1">
      <alignment horizontal="center" vertical="center"/>
    </xf>
    <xf numFmtId="165" fontId="1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wrapText="1"/>
    </xf>
    <xf numFmtId="165" fontId="18" fillId="2" borderId="6" xfId="0" applyNumberFormat="1" applyFont="1" applyFill="1" applyBorder="1" applyAlignment="1"/>
    <xf numFmtId="0" fontId="18" fillId="2" borderId="6" xfId="0" applyFont="1" applyFill="1" applyBorder="1" applyAlignment="1"/>
    <xf numFmtId="0" fontId="16" fillId="0" borderId="6" xfId="0" applyFont="1" applyFill="1" applyBorder="1" applyAlignment="1">
      <alignment horizontal="left" vertical="center"/>
    </xf>
    <xf numFmtId="2" fontId="17" fillId="0" borderId="9" xfId="0" applyNumberFormat="1" applyFont="1" applyFill="1" applyBorder="1" applyAlignment="1">
      <alignment horizontal="center" vertical="center"/>
    </xf>
    <xf numFmtId="1" fontId="18" fillId="0" borderId="9" xfId="0" applyNumberFormat="1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5" fillId="0" borderId="6" xfId="0" applyFont="1" applyFill="1" applyBorder="1"/>
    <xf numFmtId="0" fontId="17" fillId="2" borderId="8" xfId="0" applyFont="1" applyFill="1" applyBorder="1" applyAlignment="1">
      <alignment horizontal="left"/>
    </xf>
    <xf numFmtId="0" fontId="15" fillId="2" borderId="9" xfId="0" applyFont="1" applyFill="1" applyBorder="1"/>
    <xf numFmtId="2" fontId="12" fillId="0" borderId="6" xfId="0" applyNumberFormat="1" applyFont="1" applyFill="1" applyBorder="1" applyAlignment="1">
      <alignment horizontal="center" vertical="center"/>
    </xf>
    <xf numFmtId="2" fontId="12" fillId="0" borderId="9" xfId="0" applyNumberFormat="1" applyFont="1" applyFill="1" applyBorder="1" applyAlignment="1">
      <alignment horizontal="center"/>
    </xf>
    <xf numFmtId="1" fontId="23" fillId="2" borderId="6" xfId="0" applyNumberFormat="1" applyFont="1" applyFill="1" applyBorder="1" applyAlignment="1">
      <alignment horizontal="center"/>
    </xf>
    <xf numFmtId="1" fontId="23" fillId="2" borderId="8" xfId="0" applyNumberFormat="1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/>
    </xf>
    <xf numFmtId="0" fontId="6" fillId="0" borderId="0" xfId="2" applyFont="1" applyAlignment="1" applyProtection="1">
      <alignment horizontal="center"/>
    </xf>
    <xf numFmtId="0" fontId="8" fillId="0" borderId="0" xfId="0" applyFont="1" applyBorder="1" applyAlignment="1">
      <alignment horizontal="center"/>
    </xf>
    <xf numFmtId="165" fontId="13" fillId="0" borderId="3" xfId="0" applyNumberFormat="1" applyFont="1" applyBorder="1" applyAlignment="1">
      <alignment horizontal="center"/>
    </xf>
    <xf numFmtId="165" fontId="13" fillId="0" borderId="8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5" fillId="0" borderId="6" xfId="2" applyFont="1" applyBorder="1" applyAlignment="1" applyProtection="1">
      <alignment horizontal="center" vertical="top"/>
    </xf>
    <xf numFmtId="2" fontId="7" fillId="0" borderId="1" xfId="0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2" fontId="7" fillId="0" borderId="9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1" fontId="23" fillId="2" borderId="1" xfId="0" applyNumberFormat="1" applyFont="1" applyFill="1" applyBorder="1" applyAlignment="1">
      <alignment horizontal="center" vertical="center"/>
    </xf>
    <xf numFmtId="1" fontId="23" fillId="2" borderId="4" xfId="0" applyNumberFormat="1" applyFont="1" applyFill="1" applyBorder="1" applyAlignment="1">
      <alignment horizontal="center" vertical="center"/>
    </xf>
    <xf numFmtId="1" fontId="23" fillId="2" borderId="9" xfId="0" applyNumberFormat="1" applyFont="1" applyFill="1" applyBorder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242161</xdr:colOff>
      <xdr:row>229</xdr:row>
      <xdr:rowOff>83626</xdr:rowOff>
    </xdr:from>
    <xdr:ext cx="193968" cy="284157"/>
    <xdr:sp macro="" textlink="">
      <xdr:nvSpPr>
        <xdr:cNvPr id="4" name="TextBox 3"/>
        <xdr:cNvSpPr txBox="1"/>
      </xdr:nvSpPr>
      <xdr:spPr>
        <a:xfrm>
          <a:off x="6859529" y="44600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242161</xdr:colOff>
      <xdr:row>229</xdr:row>
      <xdr:rowOff>83626</xdr:rowOff>
    </xdr:from>
    <xdr:ext cx="193968" cy="284157"/>
    <xdr:sp macro="" textlink="">
      <xdr:nvSpPr>
        <xdr:cNvPr id="3" name="TextBox 2"/>
        <xdr:cNvSpPr txBox="1"/>
      </xdr:nvSpPr>
      <xdr:spPr>
        <a:xfrm>
          <a:off x="6881086" y="46441801"/>
          <a:ext cx="193968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38"/>
  <sheetViews>
    <sheetView tabSelected="1" view="pageBreakPreview" zoomScale="50" zoomScaleNormal="51" zoomScaleSheetLayoutView="5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Y238" sqref="Y180:AC238"/>
    </sheetView>
  </sheetViews>
  <sheetFormatPr defaultRowHeight="23.25"/>
  <cols>
    <col min="1" max="1" width="2.5703125" style="3" hidden="1" customWidth="1"/>
    <col min="2" max="2" width="0.85546875" style="3" hidden="1" customWidth="1"/>
    <col min="3" max="3" width="4.140625" style="3" hidden="1" customWidth="1"/>
    <col min="4" max="4" width="5.5703125" style="3" customWidth="1"/>
    <col min="5" max="5" width="6.85546875" style="19" customWidth="1"/>
    <col min="6" max="6" width="94.28515625" style="3" customWidth="1"/>
    <col min="7" max="7" width="30.7109375" style="9" customWidth="1"/>
    <col min="8" max="8" width="20.42578125" style="2" customWidth="1"/>
    <col min="9" max="9" width="20.28515625" style="3" customWidth="1"/>
    <col min="10" max="10" width="17" style="3" bestFit="1" customWidth="1"/>
    <col min="11" max="11" width="15.7109375" style="3" bestFit="1" customWidth="1"/>
    <col min="12" max="12" width="15" style="3" bestFit="1" customWidth="1"/>
    <col min="13" max="13" width="11.5703125" style="3" bestFit="1" customWidth="1"/>
    <col min="14" max="14" width="15.5703125" style="3" customWidth="1"/>
    <col min="15" max="15" width="28.7109375" style="2" bestFit="1" customWidth="1"/>
    <col min="16" max="16" width="9.140625" style="3"/>
    <col min="17" max="17" width="14.140625" style="3" bestFit="1" customWidth="1"/>
    <col min="18" max="16384" width="9.140625" style="3"/>
  </cols>
  <sheetData>
    <row r="1" spans="4:15" ht="63" customHeight="1">
      <c r="E1" s="216" t="s">
        <v>420</v>
      </c>
      <c r="F1" s="216"/>
      <c r="G1" s="216"/>
      <c r="H1" s="216"/>
      <c r="I1" s="216"/>
      <c r="J1" s="216"/>
      <c r="K1" s="216"/>
      <c r="L1" s="216"/>
      <c r="M1" s="216"/>
      <c r="N1" s="216"/>
      <c r="O1" s="216"/>
    </row>
    <row r="2" spans="4:15" ht="32.25" customHeight="1">
      <c r="E2" s="24" t="s">
        <v>0</v>
      </c>
      <c r="F2" s="25" t="s">
        <v>4</v>
      </c>
      <c r="G2" s="10" t="s">
        <v>22</v>
      </c>
      <c r="H2" s="11" t="s">
        <v>28</v>
      </c>
      <c r="I2" s="12" t="s">
        <v>24</v>
      </c>
      <c r="J2" s="217" t="s">
        <v>25</v>
      </c>
      <c r="K2" s="218"/>
      <c r="L2" s="219" t="s">
        <v>18</v>
      </c>
      <c r="M2" s="219"/>
      <c r="N2" s="219"/>
      <c r="O2" s="219"/>
    </row>
    <row r="3" spans="4:15" ht="52.5" customHeight="1">
      <c r="E3" s="26" t="s">
        <v>1</v>
      </c>
      <c r="F3" s="27"/>
      <c r="G3" s="221" t="s">
        <v>421</v>
      </c>
      <c r="H3" s="163" t="s">
        <v>422</v>
      </c>
      <c r="I3" s="13" t="s">
        <v>424</v>
      </c>
      <c r="J3" s="59" t="s">
        <v>26</v>
      </c>
      <c r="K3" s="60" t="s">
        <v>23</v>
      </c>
      <c r="L3" s="59" t="s">
        <v>14</v>
      </c>
      <c r="M3" s="219" t="s">
        <v>19</v>
      </c>
      <c r="N3" s="219"/>
      <c r="O3" s="61" t="s">
        <v>16</v>
      </c>
    </row>
    <row r="4" spans="4:15">
      <c r="E4" s="26"/>
      <c r="F4" s="27"/>
      <c r="G4" s="222"/>
      <c r="H4" s="14" t="s">
        <v>416</v>
      </c>
      <c r="I4" s="15"/>
      <c r="J4" s="62" t="s">
        <v>27</v>
      </c>
      <c r="K4" s="63"/>
      <c r="L4" s="60" t="s">
        <v>1</v>
      </c>
      <c r="M4" s="64" t="s">
        <v>15</v>
      </c>
      <c r="N4" s="64" t="s">
        <v>34</v>
      </c>
      <c r="O4" s="65" t="s">
        <v>17</v>
      </c>
    </row>
    <row r="5" spans="4:15">
      <c r="E5" s="26"/>
      <c r="F5" s="27"/>
      <c r="G5" s="223"/>
      <c r="H5" s="162" t="s">
        <v>423</v>
      </c>
      <c r="I5" s="15"/>
      <c r="J5" s="62"/>
      <c r="K5" s="66"/>
      <c r="L5" s="67"/>
      <c r="M5" s="64"/>
      <c r="N5" s="64"/>
      <c r="O5" s="68"/>
    </row>
    <row r="6" spans="4:15" ht="32.25" customHeight="1">
      <c r="D6" s="165"/>
      <c r="E6" s="164">
        <v>1</v>
      </c>
      <c r="F6" s="166">
        <v>2</v>
      </c>
      <c r="G6" s="167">
        <v>3</v>
      </c>
      <c r="H6" s="168">
        <v>4</v>
      </c>
      <c r="I6" s="169">
        <v>5</v>
      </c>
      <c r="J6" s="170">
        <v>6</v>
      </c>
      <c r="K6" s="171">
        <v>7</v>
      </c>
      <c r="L6" s="172">
        <v>8</v>
      </c>
      <c r="M6" s="172">
        <v>9</v>
      </c>
      <c r="N6" s="173">
        <v>10</v>
      </c>
      <c r="O6" s="172">
        <v>11</v>
      </c>
    </row>
    <row r="7" spans="4:15" ht="30.75" customHeight="1">
      <c r="E7" s="98">
        <v>1</v>
      </c>
      <c r="F7" s="99" t="s">
        <v>266</v>
      </c>
      <c r="G7" s="28"/>
      <c r="H7" s="29"/>
      <c r="I7" s="30"/>
      <c r="J7" s="70"/>
      <c r="K7" s="71"/>
      <c r="L7" s="72"/>
      <c r="M7" s="72"/>
      <c r="N7" s="73"/>
      <c r="O7" s="72"/>
    </row>
    <row r="8" spans="4:15" ht="23.25" customHeight="1">
      <c r="E8" s="98" t="s">
        <v>2</v>
      </c>
      <c r="F8" s="104" t="s">
        <v>332</v>
      </c>
      <c r="G8" s="55"/>
      <c r="H8" s="32"/>
      <c r="I8" s="32"/>
      <c r="J8" s="74"/>
      <c r="K8" s="75"/>
      <c r="L8" s="76"/>
      <c r="M8" s="76"/>
      <c r="N8" s="76"/>
      <c r="O8" s="76"/>
    </row>
    <row r="9" spans="4:15" ht="25.5">
      <c r="E9" s="105">
        <v>1</v>
      </c>
      <c r="F9" s="106" t="s">
        <v>247</v>
      </c>
      <c r="G9" s="100">
        <v>1280.1462801085956</v>
      </c>
      <c r="H9" s="176">
        <v>4.34</v>
      </c>
      <c r="I9" s="101">
        <f>G9*(1+H9/100)</f>
        <v>1335.7046286653087</v>
      </c>
      <c r="J9" s="74"/>
      <c r="K9" s="75"/>
      <c r="L9" s="76"/>
      <c r="M9" s="111" t="s">
        <v>333</v>
      </c>
      <c r="N9" s="111" t="s">
        <v>334</v>
      </c>
      <c r="O9" s="111" t="s">
        <v>174</v>
      </c>
    </row>
    <row r="10" spans="4:15" ht="25.5">
      <c r="E10" s="105">
        <v>2</v>
      </c>
      <c r="F10" s="106" t="s">
        <v>248</v>
      </c>
      <c r="G10" s="100">
        <v>749.62329497201176</v>
      </c>
      <c r="H10" s="176">
        <v>4.34</v>
      </c>
      <c r="I10" s="101">
        <f t="shared" ref="I10:I31" si="0">G10*(1+H10/100)</f>
        <v>782.15694597379718</v>
      </c>
      <c r="J10" s="77"/>
      <c r="K10" s="76"/>
      <c r="L10" s="76"/>
      <c r="M10" s="111" t="s">
        <v>333</v>
      </c>
      <c r="N10" s="111" t="s">
        <v>334</v>
      </c>
      <c r="O10" s="111" t="s">
        <v>174</v>
      </c>
    </row>
    <row r="11" spans="4:15" ht="25.5">
      <c r="E11" s="105">
        <v>3</v>
      </c>
      <c r="F11" s="106" t="s">
        <v>249</v>
      </c>
      <c r="G11" s="100">
        <v>621.60199764406661</v>
      </c>
      <c r="H11" s="176">
        <v>4.34</v>
      </c>
      <c r="I11" s="101">
        <f t="shared" si="0"/>
        <v>648.57952434181914</v>
      </c>
      <c r="J11" s="77"/>
      <c r="K11" s="76"/>
      <c r="L11" s="76"/>
      <c r="M11" s="111" t="s">
        <v>333</v>
      </c>
      <c r="N11" s="111" t="s">
        <v>334</v>
      </c>
      <c r="O11" s="111" t="s">
        <v>174</v>
      </c>
    </row>
    <row r="12" spans="4:15" ht="25.5">
      <c r="E12" s="105">
        <v>4</v>
      </c>
      <c r="F12" s="106" t="s">
        <v>250</v>
      </c>
      <c r="G12" s="101">
        <v>372.67271354784043</v>
      </c>
      <c r="H12" s="176">
        <v>4.34</v>
      </c>
      <c r="I12" s="101">
        <f t="shared" si="0"/>
        <v>388.84670931581672</v>
      </c>
      <c r="J12" s="77"/>
      <c r="K12" s="76"/>
      <c r="L12" s="78"/>
      <c r="M12" s="111" t="s">
        <v>333</v>
      </c>
      <c r="N12" s="111" t="s">
        <v>334</v>
      </c>
      <c r="O12" s="111" t="s">
        <v>174</v>
      </c>
    </row>
    <row r="13" spans="4:15" ht="25.5">
      <c r="E13" s="105">
        <v>5</v>
      </c>
      <c r="F13" s="106" t="s">
        <v>251</v>
      </c>
      <c r="G13" s="100">
        <v>411.67983175929209</v>
      </c>
      <c r="H13" s="176">
        <v>4.34</v>
      </c>
      <c r="I13" s="100">
        <f t="shared" si="0"/>
        <v>429.54673645764541</v>
      </c>
      <c r="J13" s="79"/>
      <c r="K13" s="79"/>
      <c r="L13" s="80"/>
      <c r="M13" s="111" t="s">
        <v>333</v>
      </c>
      <c r="N13" s="111" t="s">
        <v>334</v>
      </c>
      <c r="O13" s="111" t="s">
        <v>174</v>
      </c>
    </row>
    <row r="14" spans="4:15" ht="25.5">
      <c r="E14" s="105">
        <v>6</v>
      </c>
      <c r="F14" s="106" t="s">
        <v>324</v>
      </c>
      <c r="G14" s="100">
        <v>518.5314428935518</v>
      </c>
      <c r="H14" s="176">
        <v>4.34</v>
      </c>
      <c r="I14" s="100">
        <f t="shared" si="0"/>
        <v>541.035707515132</v>
      </c>
      <c r="J14" s="81"/>
      <c r="K14" s="82"/>
      <c r="L14" s="80"/>
      <c r="M14" s="111" t="s">
        <v>333</v>
      </c>
      <c r="N14" s="111" t="s">
        <v>334</v>
      </c>
      <c r="O14" s="111" t="s">
        <v>174</v>
      </c>
    </row>
    <row r="15" spans="4:15" ht="25.5">
      <c r="E15" s="105">
        <v>7</v>
      </c>
      <c r="F15" s="106" t="s">
        <v>252</v>
      </c>
      <c r="G15" s="100">
        <v>411.67983175929209</v>
      </c>
      <c r="H15" s="176">
        <v>4.34</v>
      </c>
      <c r="I15" s="100">
        <f t="shared" si="0"/>
        <v>429.54673645764541</v>
      </c>
      <c r="J15" s="81"/>
      <c r="K15" s="82"/>
      <c r="L15" s="80"/>
      <c r="M15" s="111" t="s">
        <v>333</v>
      </c>
      <c r="N15" s="111" t="s">
        <v>334</v>
      </c>
      <c r="O15" s="111" t="s">
        <v>174</v>
      </c>
    </row>
    <row r="16" spans="4:15" ht="25.5">
      <c r="E16" s="105">
        <v>8</v>
      </c>
      <c r="F16" s="106" t="s">
        <v>253</v>
      </c>
      <c r="G16" s="100">
        <v>428.21064632681021</v>
      </c>
      <c r="H16" s="176">
        <v>4.34</v>
      </c>
      <c r="I16" s="100">
        <f t="shared" si="0"/>
        <v>446.79498837739379</v>
      </c>
      <c r="J16" s="81"/>
      <c r="K16" s="83"/>
      <c r="L16" s="78"/>
      <c r="M16" s="111" t="s">
        <v>333</v>
      </c>
      <c r="N16" s="111" t="s">
        <v>334</v>
      </c>
      <c r="O16" s="111" t="s">
        <v>174</v>
      </c>
    </row>
    <row r="17" spans="5:15" s="2" customFormat="1" ht="25.5">
      <c r="E17" s="105">
        <v>9</v>
      </c>
      <c r="F17" s="107" t="s">
        <v>254</v>
      </c>
      <c r="G17" s="101">
        <v>441.23871532110223</v>
      </c>
      <c r="H17" s="176">
        <v>4.34</v>
      </c>
      <c r="I17" s="101">
        <f t="shared" si="0"/>
        <v>460.3884755660381</v>
      </c>
      <c r="J17" s="75"/>
      <c r="K17" s="84"/>
      <c r="L17" s="84"/>
      <c r="M17" s="111" t="s">
        <v>333</v>
      </c>
      <c r="N17" s="111" t="s">
        <v>334</v>
      </c>
      <c r="O17" s="111" t="s">
        <v>174</v>
      </c>
    </row>
    <row r="18" spans="5:15" s="2" customFormat="1" ht="25.5">
      <c r="E18" s="105">
        <v>10</v>
      </c>
      <c r="F18" s="107" t="s">
        <v>255</v>
      </c>
      <c r="G18" s="101">
        <v>226.92577316653879</v>
      </c>
      <c r="H18" s="176">
        <v>4.34</v>
      </c>
      <c r="I18" s="101">
        <f>G18*(1+H18/100)</f>
        <v>236.77435172196661</v>
      </c>
      <c r="J18" s="77"/>
      <c r="K18" s="76"/>
      <c r="L18" s="76"/>
      <c r="M18" s="111" t="s">
        <v>333</v>
      </c>
      <c r="N18" s="111" t="s">
        <v>334</v>
      </c>
      <c r="O18" s="111" t="s">
        <v>174</v>
      </c>
    </row>
    <row r="19" spans="5:15" ht="25.5">
      <c r="E19" s="105">
        <v>11</v>
      </c>
      <c r="F19" s="106" t="s">
        <v>256</v>
      </c>
      <c r="G19" s="100">
        <v>220.8993364806</v>
      </c>
      <c r="H19" s="176">
        <v>4.34</v>
      </c>
      <c r="I19" s="101">
        <f>G19*(1+H19/100)</f>
        <v>230.48636768385805</v>
      </c>
      <c r="J19" s="77"/>
      <c r="K19" s="76"/>
      <c r="L19" s="78"/>
      <c r="M19" s="111" t="s">
        <v>333</v>
      </c>
      <c r="N19" s="111" t="s">
        <v>334</v>
      </c>
      <c r="O19" s="111" t="s">
        <v>175</v>
      </c>
    </row>
    <row r="20" spans="5:15" ht="25.5">
      <c r="E20" s="105">
        <v>12</v>
      </c>
      <c r="F20" s="106" t="s">
        <v>257</v>
      </c>
      <c r="G20" s="100">
        <v>441.23871532110269</v>
      </c>
      <c r="H20" s="176">
        <v>4.34</v>
      </c>
      <c r="I20" s="101">
        <f t="shared" si="0"/>
        <v>460.38847556603861</v>
      </c>
      <c r="J20" s="81"/>
      <c r="K20" s="82"/>
      <c r="L20" s="82"/>
      <c r="M20" s="111" t="s">
        <v>333</v>
      </c>
      <c r="N20" s="111" t="s">
        <v>334</v>
      </c>
      <c r="O20" s="111" t="s">
        <v>174</v>
      </c>
    </row>
    <row r="21" spans="5:15" ht="25.5">
      <c r="E21" s="105">
        <v>13</v>
      </c>
      <c r="F21" s="106" t="s">
        <v>258</v>
      </c>
      <c r="G21" s="102">
        <v>235.41667059234044</v>
      </c>
      <c r="H21" s="176">
        <v>4.34</v>
      </c>
      <c r="I21" s="101">
        <f t="shared" si="0"/>
        <v>245.63375409604805</v>
      </c>
      <c r="J21" s="81"/>
      <c r="K21" s="81"/>
      <c r="L21" s="83"/>
      <c r="M21" s="111" t="s">
        <v>333</v>
      </c>
      <c r="N21" s="111" t="s">
        <v>334</v>
      </c>
      <c r="O21" s="111" t="s">
        <v>174</v>
      </c>
    </row>
    <row r="22" spans="5:15" ht="25.5">
      <c r="E22" s="105">
        <v>14</v>
      </c>
      <c r="F22" s="106" t="s">
        <v>259</v>
      </c>
      <c r="G22" s="100">
        <v>121.33061240892501</v>
      </c>
      <c r="H22" s="176">
        <v>4.34</v>
      </c>
      <c r="I22" s="101">
        <f t="shared" ref="I22:I28" si="1">G22*(1+H22/100)</f>
        <v>126.59636098747237</v>
      </c>
      <c r="J22" s="81"/>
      <c r="K22" s="83"/>
      <c r="L22" s="83"/>
      <c r="M22" s="111" t="s">
        <v>333</v>
      </c>
      <c r="N22" s="111" t="s">
        <v>334</v>
      </c>
      <c r="O22" s="111" t="s">
        <v>174</v>
      </c>
    </row>
    <row r="23" spans="5:15" ht="25.5">
      <c r="E23" s="105">
        <v>15</v>
      </c>
      <c r="F23" s="106" t="s">
        <v>260</v>
      </c>
      <c r="G23" s="100">
        <v>99.216163085800019</v>
      </c>
      <c r="H23" s="176">
        <v>5.56</v>
      </c>
      <c r="I23" s="101">
        <f t="shared" si="1"/>
        <v>104.73258175337051</v>
      </c>
      <c r="J23" s="81"/>
      <c r="K23" s="83"/>
      <c r="L23" s="83"/>
      <c r="M23" s="111" t="s">
        <v>333</v>
      </c>
      <c r="N23" s="111" t="s">
        <v>334</v>
      </c>
      <c r="O23" s="111" t="s">
        <v>175</v>
      </c>
    </row>
    <row r="24" spans="5:15" ht="25.5">
      <c r="E24" s="105">
        <v>16</v>
      </c>
      <c r="F24" s="106" t="s">
        <v>261</v>
      </c>
      <c r="G24" s="100">
        <v>31.926577860600005</v>
      </c>
      <c r="H24" s="176">
        <v>5.56</v>
      </c>
      <c r="I24" s="101">
        <f t="shared" si="1"/>
        <v>33.701695589649368</v>
      </c>
      <c r="J24" s="81"/>
      <c r="K24" s="83"/>
      <c r="L24" s="83"/>
      <c r="M24" s="111" t="s">
        <v>333</v>
      </c>
      <c r="N24" s="111" t="s">
        <v>334</v>
      </c>
      <c r="O24" s="111" t="s">
        <v>175</v>
      </c>
    </row>
    <row r="25" spans="5:15" ht="25.5">
      <c r="E25" s="105">
        <v>17</v>
      </c>
      <c r="F25" s="106" t="s">
        <v>262</v>
      </c>
      <c r="G25" s="100">
        <v>49.033553485200009</v>
      </c>
      <c r="H25" s="176">
        <v>5.56</v>
      </c>
      <c r="I25" s="101">
        <f>G25*(1+H25/100)</f>
        <v>51.759819058977136</v>
      </c>
      <c r="J25" s="81"/>
      <c r="K25" s="83"/>
      <c r="L25" s="83"/>
      <c r="M25" s="111" t="s">
        <v>333</v>
      </c>
      <c r="N25" s="111" t="s">
        <v>334</v>
      </c>
      <c r="O25" s="111" t="s">
        <v>175</v>
      </c>
    </row>
    <row r="26" spans="5:15" ht="25.5">
      <c r="E26" s="105">
        <v>18</v>
      </c>
      <c r="F26" s="106" t="s">
        <v>263</v>
      </c>
      <c r="G26" s="100">
        <v>54.275939281291848</v>
      </c>
      <c r="H26" s="176">
        <v>5.56</v>
      </c>
      <c r="I26" s="101">
        <f t="shared" si="1"/>
        <v>57.293681505331676</v>
      </c>
      <c r="J26" s="81"/>
      <c r="K26" s="83"/>
      <c r="L26" s="83"/>
      <c r="M26" s="111" t="s">
        <v>333</v>
      </c>
      <c r="N26" s="111" t="s">
        <v>334</v>
      </c>
      <c r="O26" s="111" t="s">
        <v>175</v>
      </c>
    </row>
    <row r="27" spans="5:15" ht="25.5">
      <c r="E27" s="105">
        <v>19</v>
      </c>
      <c r="F27" s="106" t="s">
        <v>264</v>
      </c>
      <c r="G27" s="100">
        <v>33.064895133800007</v>
      </c>
      <c r="H27" s="176">
        <v>5.56</v>
      </c>
      <c r="I27" s="101">
        <f t="shared" si="1"/>
        <v>34.903303303239291</v>
      </c>
      <c r="J27" s="81"/>
      <c r="K27" s="83"/>
      <c r="L27" s="83"/>
      <c r="M27" s="111" t="s">
        <v>333</v>
      </c>
      <c r="N27" s="111" t="s">
        <v>334</v>
      </c>
      <c r="O27" s="111" t="s">
        <v>175</v>
      </c>
    </row>
    <row r="28" spans="5:15" ht="24.75" customHeight="1">
      <c r="E28" s="105">
        <v>20</v>
      </c>
      <c r="F28" s="106" t="s">
        <v>265</v>
      </c>
      <c r="G28" s="100">
        <v>60.532740077255056</v>
      </c>
      <c r="H28" s="176">
        <v>5.56</v>
      </c>
      <c r="I28" s="101">
        <f t="shared" si="1"/>
        <v>63.898360425550443</v>
      </c>
      <c r="J28" s="81"/>
      <c r="K28" s="83"/>
      <c r="L28" s="83"/>
      <c r="M28" s="111" t="s">
        <v>333</v>
      </c>
      <c r="N28" s="111" t="s">
        <v>334</v>
      </c>
      <c r="O28" s="111" t="s">
        <v>175</v>
      </c>
    </row>
    <row r="29" spans="5:15" ht="25.5">
      <c r="E29" s="98" t="s">
        <v>3</v>
      </c>
      <c r="F29" s="104" t="s">
        <v>322</v>
      </c>
      <c r="G29" s="103"/>
      <c r="H29" s="37"/>
      <c r="I29" s="35"/>
      <c r="J29" s="74"/>
      <c r="K29" s="75"/>
      <c r="L29" s="76"/>
      <c r="M29" s="76"/>
      <c r="N29" s="76"/>
      <c r="O29" s="76"/>
    </row>
    <row r="30" spans="5:15" ht="25.5">
      <c r="E30" s="105">
        <v>1</v>
      </c>
      <c r="F30" s="106" t="s">
        <v>33</v>
      </c>
      <c r="G30" s="103"/>
      <c r="H30" s="37"/>
      <c r="I30" s="35"/>
      <c r="J30" s="74" t="s">
        <v>137</v>
      </c>
      <c r="K30" s="75"/>
      <c r="L30" s="76"/>
      <c r="M30" s="76"/>
      <c r="N30" s="76"/>
      <c r="O30" s="76"/>
    </row>
    <row r="31" spans="5:15" ht="25.5">
      <c r="E31" s="105">
        <v>2</v>
      </c>
      <c r="F31" s="106" t="s">
        <v>243</v>
      </c>
      <c r="G31" s="101">
        <v>1766.01</v>
      </c>
      <c r="H31" s="176">
        <v>4.34</v>
      </c>
      <c r="I31" s="101">
        <f t="shared" si="0"/>
        <v>1842.6548340000002</v>
      </c>
      <c r="J31" s="77"/>
      <c r="K31" s="75"/>
      <c r="L31" s="76"/>
      <c r="M31" s="111" t="s">
        <v>333</v>
      </c>
      <c r="N31" s="111" t="s">
        <v>334</v>
      </c>
      <c r="O31" s="111" t="s">
        <v>174</v>
      </c>
    </row>
    <row r="32" spans="5:15" ht="25.5">
      <c r="E32" s="105">
        <v>3</v>
      </c>
      <c r="F32" s="106" t="s">
        <v>244</v>
      </c>
      <c r="G32" s="100">
        <v>1084.6500000000001</v>
      </c>
      <c r="H32" s="176">
        <v>4.34</v>
      </c>
      <c r="I32" s="101">
        <f>G32*(1+H32/100)</f>
        <v>1131.7238100000002</v>
      </c>
      <c r="J32" s="75"/>
      <c r="K32" s="75"/>
      <c r="L32" s="76"/>
      <c r="M32" s="111" t="s">
        <v>333</v>
      </c>
      <c r="N32" s="111" t="s">
        <v>334</v>
      </c>
      <c r="O32" s="111" t="s">
        <v>174</v>
      </c>
    </row>
    <row r="33" spans="4:16" ht="25.5">
      <c r="E33" s="105">
        <v>4</v>
      </c>
      <c r="F33" s="106" t="s">
        <v>245</v>
      </c>
      <c r="G33" s="100">
        <v>508.08</v>
      </c>
      <c r="H33" s="176">
        <v>4.34</v>
      </c>
      <c r="I33" s="101">
        <f>G33*(1+H33/100)</f>
        <v>530.130672</v>
      </c>
      <c r="J33" s="75"/>
      <c r="K33" s="76"/>
      <c r="L33" s="78"/>
      <c r="M33" s="111" t="s">
        <v>333</v>
      </c>
      <c r="N33" s="111" t="s">
        <v>334</v>
      </c>
      <c r="O33" s="111" t="s">
        <v>174</v>
      </c>
    </row>
    <row r="34" spans="4:16" ht="25.5">
      <c r="E34" s="105">
        <v>5</v>
      </c>
      <c r="F34" s="106" t="s">
        <v>246</v>
      </c>
      <c r="G34" s="100">
        <v>364.79</v>
      </c>
      <c r="H34" s="176">
        <v>4.34</v>
      </c>
      <c r="I34" s="101">
        <f>G34*(1+H34/100)</f>
        <v>380.62188600000007</v>
      </c>
      <c r="J34" s="75"/>
      <c r="K34" s="76"/>
      <c r="L34" s="78"/>
      <c r="M34" s="111" t="s">
        <v>333</v>
      </c>
      <c r="N34" s="111" t="s">
        <v>334</v>
      </c>
      <c r="O34" s="111" t="s">
        <v>174</v>
      </c>
    </row>
    <row r="35" spans="4:16" ht="25.5">
      <c r="E35" s="98" t="s">
        <v>81</v>
      </c>
      <c r="F35" s="104" t="s">
        <v>323</v>
      </c>
      <c r="G35" s="100"/>
      <c r="H35" s="177"/>
      <c r="I35" s="35"/>
      <c r="J35" s="75"/>
      <c r="K35" s="76"/>
      <c r="L35" s="78"/>
      <c r="M35" s="76"/>
      <c r="N35" s="76"/>
      <c r="O35" s="76"/>
    </row>
    <row r="36" spans="4:16" ht="27" customHeight="1">
      <c r="E36" s="105">
        <v>1</v>
      </c>
      <c r="F36" s="106" t="s">
        <v>239</v>
      </c>
      <c r="G36" s="100">
        <v>14.88</v>
      </c>
      <c r="H36" s="176">
        <v>5.96</v>
      </c>
      <c r="I36" s="101">
        <f t="shared" ref="I36" si="2">G36*(1+H36/100)</f>
        <v>15.766848000000003</v>
      </c>
      <c r="J36" s="75"/>
      <c r="K36" s="76"/>
      <c r="L36" s="78"/>
      <c r="M36" s="111" t="s">
        <v>333</v>
      </c>
      <c r="N36" s="111" t="s">
        <v>334</v>
      </c>
      <c r="O36" s="111" t="s">
        <v>176</v>
      </c>
    </row>
    <row r="37" spans="4:16" ht="25.5">
      <c r="E37" s="105">
        <v>2</v>
      </c>
      <c r="F37" s="106" t="s">
        <v>240</v>
      </c>
      <c r="G37" s="100">
        <v>7.62</v>
      </c>
      <c r="H37" s="176">
        <v>5.96</v>
      </c>
      <c r="I37" s="101">
        <f t="shared" ref="I37:I39" si="3">G37*(1+H37/100)</f>
        <v>8.0741520000000016</v>
      </c>
      <c r="J37" s="75"/>
      <c r="K37" s="76"/>
      <c r="L37" s="78"/>
      <c r="M37" s="111" t="s">
        <v>333</v>
      </c>
      <c r="N37" s="111" t="s">
        <v>334</v>
      </c>
      <c r="O37" s="111" t="s">
        <v>176</v>
      </c>
    </row>
    <row r="38" spans="4:16" ht="25.5">
      <c r="E38" s="105">
        <v>3</v>
      </c>
      <c r="F38" s="106" t="s">
        <v>241</v>
      </c>
      <c r="G38" s="100">
        <v>6.69</v>
      </c>
      <c r="H38" s="176">
        <v>5.96</v>
      </c>
      <c r="I38" s="101">
        <f t="shared" si="3"/>
        <v>7.0887240000000009</v>
      </c>
      <c r="J38" s="75"/>
      <c r="K38" s="76"/>
      <c r="L38" s="78"/>
      <c r="M38" s="111" t="s">
        <v>333</v>
      </c>
      <c r="N38" s="111" t="s">
        <v>334</v>
      </c>
      <c r="O38" s="111" t="s">
        <v>176</v>
      </c>
    </row>
    <row r="39" spans="4:16" ht="25.5">
      <c r="E39" s="105">
        <v>4</v>
      </c>
      <c r="F39" s="106" t="s">
        <v>242</v>
      </c>
      <c r="G39" s="101">
        <v>4.07</v>
      </c>
      <c r="H39" s="176">
        <v>5.96</v>
      </c>
      <c r="I39" s="101">
        <f t="shared" si="3"/>
        <v>4.3125720000000003</v>
      </c>
      <c r="J39" s="81"/>
      <c r="K39" s="83"/>
      <c r="L39" s="83"/>
      <c r="M39" s="111" t="s">
        <v>333</v>
      </c>
      <c r="N39" s="111" t="s">
        <v>334</v>
      </c>
      <c r="O39" s="111" t="s">
        <v>176</v>
      </c>
    </row>
    <row r="40" spans="4:16" ht="25.5">
      <c r="E40" s="20"/>
      <c r="F40" s="33"/>
      <c r="G40" s="35"/>
      <c r="H40" s="35"/>
      <c r="I40" s="35"/>
      <c r="J40" s="81"/>
      <c r="K40" s="83"/>
      <c r="L40" s="83"/>
      <c r="M40" s="76"/>
      <c r="N40" s="76"/>
      <c r="O40" s="76"/>
    </row>
    <row r="41" spans="4:16" ht="25.5">
      <c r="E41" s="98">
        <v>2</v>
      </c>
      <c r="F41" s="104" t="s">
        <v>188</v>
      </c>
      <c r="G41" s="34"/>
      <c r="H41" s="37"/>
      <c r="I41" s="35"/>
      <c r="J41" s="74"/>
      <c r="K41" s="75"/>
      <c r="L41" s="76"/>
      <c r="M41" s="76"/>
      <c r="N41" s="76"/>
      <c r="O41" s="76"/>
    </row>
    <row r="42" spans="4:16" ht="25.5">
      <c r="E42" s="98" t="s">
        <v>5</v>
      </c>
      <c r="F42" s="107" t="s">
        <v>269</v>
      </c>
      <c r="G42" s="109">
        <v>17.642162999999996</v>
      </c>
      <c r="H42" s="110">
        <v>5.42</v>
      </c>
      <c r="I42" s="101">
        <f>G42*(1+H42/100)</f>
        <v>18.598368234599995</v>
      </c>
      <c r="J42" s="77"/>
      <c r="K42" s="85"/>
      <c r="L42" s="85"/>
      <c r="M42" s="111" t="s">
        <v>335</v>
      </c>
      <c r="N42" s="111" t="s">
        <v>336</v>
      </c>
      <c r="O42" s="111" t="s">
        <v>338</v>
      </c>
    </row>
    <row r="43" spans="4:16" ht="25.5">
      <c r="E43" s="98" t="s">
        <v>6</v>
      </c>
      <c r="F43" s="106" t="s">
        <v>268</v>
      </c>
      <c r="G43" s="110">
        <v>11.589962999999999</v>
      </c>
      <c r="H43" s="110">
        <v>5.42</v>
      </c>
      <c r="I43" s="101">
        <f>G43*(1+H43/100)</f>
        <v>12.218138994599999</v>
      </c>
      <c r="J43" s="81"/>
      <c r="K43" s="83"/>
      <c r="L43" s="83"/>
      <c r="M43" s="111" t="s">
        <v>335</v>
      </c>
      <c r="N43" s="111" t="s">
        <v>336</v>
      </c>
      <c r="O43" s="111" t="s">
        <v>339</v>
      </c>
    </row>
    <row r="44" spans="4:16" ht="25.5">
      <c r="E44" s="108" t="s">
        <v>7</v>
      </c>
      <c r="F44" s="107" t="s">
        <v>267</v>
      </c>
      <c r="G44" s="110">
        <v>4.8316729999999994</v>
      </c>
      <c r="H44" s="110">
        <v>5.42</v>
      </c>
      <c r="I44" s="101">
        <f>G44*(1+H44/100)</f>
        <v>5.0935496765999995</v>
      </c>
      <c r="J44" s="81"/>
      <c r="K44" s="83"/>
      <c r="L44" s="83"/>
      <c r="M44" s="111" t="s">
        <v>335</v>
      </c>
      <c r="N44" s="111" t="s">
        <v>336</v>
      </c>
      <c r="O44" s="111" t="s">
        <v>338</v>
      </c>
    </row>
    <row r="45" spans="4:16" ht="25.5">
      <c r="E45" s="98" t="s">
        <v>8</v>
      </c>
      <c r="F45" s="106" t="s">
        <v>189</v>
      </c>
      <c r="G45" s="110">
        <v>2.2215799999999999</v>
      </c>
      <c r="H45" s="110">
        <v>5.35</v>
      </c>
      <c r="I45" s="101">
        <f t="shared" ref="I45" si="4">G45*(1+H45/100)</f>
        <v>2.34043453</v>
      </c>
      <c r="J45" s="81"/>
      <c r="K45" s="83"/>
      <c r="L45" s="83"/>
      <c r="M45" s="111" t="s">
        <v>335</v>
      </c>
      <c r="N45" s="111" t="s">
        <v>336</v>
      </c>
      <c r="O45" s="111" t="s">
        <v>337</v>
      </c>
    </row>
    <row r="46" spans="4:16" ht="25.5">
      <c r="D46" s="1"/>
      <c r="E46" s="20"/>
      <c r="F46" s="40"/>
      <c r="G46" s="41"/>
      <c r="H46" s="38"/>
      <c r="I46" s="35"/>
      <c r="J46" s="77"/>
      <c r="K46" s="86"/>
      <c r="L46" s="87"/>
      <c r="M46" s="76"/>
      <c r="N46" s="76"/>
      <c r="O46" s="76"/>
    </row>
    <row r="47" spans="4:16" ht="28.5" customHeight="1">
      <c r="D47" s="1"/>
      <c r="E47" s="98">
        <v>3</v>
      </c>
      <c r="F47" s="112" t="s">
        <v>200</v>
      </c>
      <c r="G47" s="35"/>
      <c r="H47" s="36"/>
      <c r="I47" s="35"/>
      <c r="J47" s="74"/>
      <c r="K47" s="75"/>
      <c r="L47" s="76"/>
      <c r="M47" s="76"/>
      <c r="N47" s="76"/>
      <c r="O47" s="76"/>
      <c r="P47" s="5"/>
    </row>
    <row r="48" spans="4:16" ht="25.5">
      <c r="D48" s="1"/>
      <c r="E48" s="120" t="s">
        <v>5</v>
      </c>
      <c r="F48" s="121" t="s">
        <v>342</v>
      </c>
      <c r="G48" s="178">
        <v>3.6470706608000012</v>
      </c>
      <c r="H48" s="179">
        <v>4.18</v>
      </c>
      <c r="I48" s="176">
        <f t="shared" ref="I48:I55" si="5">G48*(1+H48/100)</f>
        <v>3.7995182144214414</v>
      </c>
      <c r="J48" s="77"/>
      <c r="K48" s="76"/>
      <c r="L48" s="76"/>
      <c r="M48" s="111" t="s">
        <v>340</v>
      </c>
      <c r="N48" s="111" t="s">
        <v>341</v>
      </c>
      <c r="O48" s="111" t="s">
        <v>115</v>
      </c>
    </row>
    <row r="49" spans="2:15" ht="26.25" customHeight="1">
      <c r="D49" s="1"/>
      <c r="E49" s="105" t="s">
        <v>6</v>
      </c>
      <c r="F49" s="107" t="s">
        <v>343</v>
      </c>
      <c r="G49" s="176">
        <v>1.7889567900951977</v>
      </c>
      <c r="H49" s="179">
        <v>4.18</v>
      </c>
      <c r="I49" s="176">
        <f t="shared" si="5"/>
        <v>1.8637351839211771</v>
      </c>
      <c r="J49" s="77"/>
      <c r="K49" s="76"/>
      <c r="L49" s="76"/>
      <c r="M49" s="111" t="s">
        <v>340</v>
      </c>
      <c r="N49" s="111" t="s">
        <v>341</v>
      </c>
      <c r="O49" s="111" t="s">
        <v>115</v>
      </c>
    </row>
    <row r="50" spans="2:15" ht="25.5">
      <c r="D50" s="1"/>
      <c r="E50" s="105" t="s">
        <v>7</v>
      </c>
      <c r="F50" s="107" t="s">
        <v>344</v>
      </c>
      <c r="G50" s="180">
        <v>0.88636900949999997</v>
      </c>
      <c r="H50" s="179">
        <v>2.2599999999999998</v>
      </c>
      <c r="I50" s="176">
        <f>G50*(1+H50/100)</f>
        <v>0.90640094911469993</v>
      </c>
      <c r="J50" s="77"/>
      <c r="K50" s="76"/>
      <c r="L50" s="76"/>
      <c r="M50" s="111" t="s">
        <v>340</v>
      </c>
      <c r="N50" s="111" t="s">
        <v>341</v>
      </c>
      <c r="O50" s="111" t="s">
        <v>147</v>
      </c>
    </row>
    <row r="51" spans="2:15" ht="25.5">
      <c r="D51" s="1"/>
      <c r="E51" s="105" t="s">
        <v>8</v>
      </c>
      <c r="F51" s="107" t="s">
        <v>345</v>
      </c>
      <c r="G51" s="180">
        <v>0.75732614510786056</v>
      </c>
      <c r="H51" s="179">
        <v>2.2599999999999998</v>
      </c>
      <c r="I51" s="176">
        <f t="shared" si="5"/>
        <v>0.77444171598729816</v>
      </c>
      <c r="J51" s="88"/>
      <c r="K51" s="88"/>
      <c r="L51" s="88"/>
      <c r="M51" s="111" t="s">
        <v>340</v>
      </c>
      <c r="N51" s="111" t="s">
        <v>341</v>
      </c>
      <c r="O51" s="111" t="s">
        <v>147</v>
      </c>
    </row>
    <row r="52" spans="2:15" ht="23.25" customHeight="1">
      <c r="D52" s="1"/>
      <c r="E52" s="120" t="s">
        <v>20</v>
      </c>
      <c r="F52" s="107" t="s">
        <v>346</v>
      </c>
      <c r="G52" s="178">
        <v>0.5631050178</v>
      </c>
      <c r="H52" s="179">
        <v>2.2599999999999998</v>
      </c>
      <c r="I52" s="176">
        <f t="shared" si="5"/>
        <v>0.57583119120227999</v>
      </c>
      <c r="J52" s="77"/>
      <c r="K52" s="76"/>
      <c r="L52" s="76"/>
      <c r="M52" s="111" t="s">
        <v>340</v>
      </c>
      <c r="N52" s="111" t="s">
        <v>341</v>
      </c>
      <c r="O52" s="111" t="s">
        <v>147</v>
      </c>
    </row>
    <row r="53" spans="2:15" ht="23.25" customHeight="1">
      <c r="D53" s="1"/>
      <c r="E53" s="42"/>
      <c r="F53" s="43"/>
      <c r="G53" s="44"/>
      <c r="H53" s="44"/>
      <c r="I53" s="35"/>
      <c r="J53" s="89"/>
      <c r="K53" s="90"/>
      <c r="L53" s="76"/>
      <c r="M53" s="76"/>
      <c r="N53" s="76"/>
      <c r="O53" s="76"/>
    </row>
    <row r="54" spans="2:15" ht="25.5">
      <c r="B54" s="1"/>
      <c r="C54" s="1"/>
      <c r="D54" s="1"/>
      <c r="E54" s="113">
        <v>4</v>
      </c>
      <c r="F54" s="114" t="s">
        <v>199</v>
      </c>
      <c r="G54" s="45"/>
      <c r="H54" s="46"/>
      <c r="I54" s="35"/>
      <c r="J54" s="91"/>
      <c r="K54" s="92"/>
      <c r="L54" s="76"/>
      <c r="M54" s="76"/>
      <c r="N54" s="76"/>
      <c r="O54" s="76"/>
    </row>
    <row r="55" spans="2:15" ht="25.5">
      <c r="D55" s="1"/>
      <c r="E55" s="105" t="s">
        <v>5</v>
      </c>
      <c r="F55" s="107" t="s">
        <v>347</v>
      </c>
      <c r="G55" s="176">
        <v>3.0185896551243667</v>
      </c>
      <c r="H55" s="179">
        <v>4.18</v>
      </c>
      <c r="I55" s="176">
        <f t="shared" si="5"/>
        <v>3.1447667027085653</v>
      </c>
      <c r="J55" s="77"/>
      <c r="K55" s="76"/>
      <c r="L55" s="76"/>
      <c r="M55" s="111" t="s">
        <v>340</v>
      </c>
      <c r="N55" s="111" t="s">
        <v>341</v>
      </c>
      <c r="O55" s="111" t="s">
        <v>115</v>
      </c>
    </row>
    <row r="56" spans="2:15" ht="25.5">
      <c r="D56" s="1"/>
      <c r="E56" s="105" t="s">
        <v>6</v>
      </c>
      <c r="F56" s="107" t="s">
        <v>348</v>
      </c>
      <c r="G56" s="176">
        <v>1.2811156025707202</v>
      </c>
      <c r="H56" s="179">
        <v>4.18</v>
      </c>
      <c r="I56" s="176">
        <f>G56*(1+H56/100)</f>
        <v>1.3346662347581764</v>
      </c>
      <c r="J56" s="77"/>
      <c r="K56" s="76"/>
      <c r="L56" s="76"/>
      <c r="M56" s="111" t="s">
        <v>340</v>
      </c>
      <c r="N56" s="111" t="s">
        <v>341</v>
      </c>
      <c r="O56" s="111" t="s">
        <v>115</v>
      </c>
    </row>
    <row r="57" spans="2:15" ht="25.5">
      <c r="D57" s="1"/>
      <c r="E57" s="105" t="s">
        <v>7</v>
      </c>
      <c r="F57" s="107" t="s">
        <v>349</v>
      </c>
      <c r="G57" s="180">
        <v>0.91118151695741512</v>
      </c>
      <c r="H57" s="179">
        <v>2.2599999999999998</v>
      </c>
      <c r="I57" s="176">
        <f t="shared" ref="I57:I59" si="6">G57*(1+H57/100)</f>
        <v>0.93177421924065262</v>
      </c>
      <c r="J57" s="77"/>
      <c r="K57" s="76"/>
      <c r="L57" s="76"/>
      <c r="M57" s="111" t="s">
        <v>340</v>
      </c>
      <c r="N57" s="111" t="s">
        <v>341</v>
      </c>
      <c r="O57" s="111" t="s">
        <v>147</v>
      </c>
    </row>
    <row r="58" spans="2:15" ht="25.5">
      <c r="D58" s="1"/>
      <c r="E58" s="105" t="s">
        <v>8</v>
      </c>
      <c r="F58" s="107" t="s">
        <v>350</v>
      </c>
      <c r="G58" s="180">
        <v>0.50202376517475</v>
      </c>
      <c r="H58" s="179">
        <v>2.2599999999999998</v>
      </c>
      <c r="I58" s="176">
        <f t="shared" si="6"/>
        <v>0.51336950226769928</v>
      </c>
      <c r="J58" s="77"/>
      <c r="K58" s="76"/>
      <c r="L58" s="76"/>
      <c r="M58" s="111" t="s">
        <v>340</v>
      </c>
      <c r="N58" s="111" t="s">
        <v>341</v>
      </c>
      <c r="O58" s="111" t="s">
        <v>147</v>
      </c>
    </row>
    <row r="59" spans="2:15" ht="25.5">
      <c r="D59" s="1"/>
      <c r="E59" s="105" t="s">
        <v>20</v>
      </c>
      <c r="F59" s="107" t="s">
        <v>351</v>
      </c>
      <c r="G59" s="180">
        <v>0.43361238476223518</v>
      </c>
      <c r="H59" s="179">
        <v>2.2599999999999998</v>
      </c>
      <c r="I59" s="176">
        <f t="shared" si="6"/>
        <v>0.44341202465786167</v>
      </c>
      <c r="J59" s="77"/>
      <c r="K59" s="93"/>
      <c r="L59" s="88"/>
      <c r="M59" s="111" t="s">
        <v>340</v>
      </c>
      <c r="N59" s="111" t="s">
        <v>341</v>
      </c>
      <c r="O59" s="111" t="s">
        <v>147</v>
      </c>
    </row>
    <row r="60" spans="2:15" ht="25.5">
      <c r="D60" s="1"/>
      <c r="E60" s="23"/>
      <c r="F60" s="36"/>
      <c r="G60" s="38"/>
      <c r="H60" s="44"/>
      <c r="I60" s="35"/>
      <c r="J60" s="77"/>
      <c r="K60" s="93"/>
      <c r="L60" s="88"/>
      <c r="M60" s="76"/>
      <c r="N60" s="76"/>
      <c r="O60" s="76"/>
    </row>
    <row r="61" spans="2:15" ht="25.5">
      <c r="D61" s="1"/>
      <c r="E61" s="98">
        <v>5</v>
      </c>
      <c r="F61" s="122" t="s">
        <v>198</v>
      </c>
      <c r="G61" s="38"/>
      <c r="H61" s="44"/>
      <c r="I61" s="35"/>
      <c r="J61" s="77"/>
      <c r="K61" s="93"/>
      <c r="L61" s="88"/>
      <c r="M61" s="76"/>
      <c r="N61" s="76"/>
      <c r="O61" s="76"/>
    </row>
    <row r="62" spans="2:15" ht="25.5">
      <c r="D62" s="1"/>
      <c r="E62" s="98" t="s">
        <v>2</v>
      </c>
      <c r="F62" s="122" t="s">
        <v>53</v>
      </c>
      <c r="G62" s="38"/>
      <c r="H62" s="48"/>
      <c r="I62" s="35"/>
      <c r="J62" s="74"/>
      <c r="K62" s="75"/>
      <c r="L62" s="76"/>
      <c r="M62" s="76"/>
      <c r="N62" s="76"/>
      <c r="O62" s="76"/>
    </row>
    <row r="63" spans="2:15" ht="25.5">
      <c r="D63" s="1"/>
      <c r="E63" s="98">
        <v>1</v>
      </c>
      <c r="F63" s="122" t="s">
        <v>201</v>
      </c>
      <c r="G63" s="38"/>
      <c r="H63" s="48"/>
      <c r="I63" s="35"/>
      <c r="J63" s="74"/>
      <c r="K63" s="75"/>
      <c r="L63" s="76"/>
      <c r="M63" s="76"/>
      <c r="N63" s="76"/>
      <c r="O63" s="76"/>
    </row>
    <row r="64" spans="2:15" ht="25.5">
      <c r="D64" s="1"/>
      <c r="E64" s="123" t="s">
        <v>5</v>
      </c>
      <c r="F64" s="107" t="s">
        <v>352</v>
      </c>
      <c r="G64" s="176">
        <v>7.6821093132000007</v>
      </c>
      <c r="H64" s="176">
        <v>3.63</v>
      </c>
      <c r="I64" s="176">
        <f>G64*(1+H64/100)</f>
        <v>7.9609698812691603</v>
      </c>
      <c r="J64" s="125"/>
      <c r="K64" s="111"/>
      <c r="L64" s="111"/>
      <c r="M64" s="111" t="s">
        <v>377</v>
      </c>
      <c r="N64" s="111" t="s">
        <v>378</v>
      </c>
      <c r="O64" s="111" t="s">
        <v>379</v>
      </c>
    </row>
    <row r="65" spans="4:15" ht="27.75" customHeight="1">
      <c r="D65" s="1"/>
      <c r="E65" s="123" t="s">
        <v>6</v>
      </c>
      <c r="F65" s="107" t="s">
        <v>353</v>
      </c>
      <c r="G65" s="176">
        <v>5.064659325600001</v>
      </c>
      <c r="H65" s="176">
        <v>3.63</v>
      </c>
      <c r="I65" s="176">
        <f>G65*(1+H65/100)</f>
        <v>5.2485064591192812</v>
      </c>
      <c r="J65" s="125"/>
      <c r="K65" s="111"/>
      <c r="L65" s="111"/>
      <c r="M65" s="111" t="s">
        <v>377</v>
      </c>
      <c r="N65" s="111" t="s">
        <v>378</v>
      </c>
      <c r="O65" s="111" t="s">
        <v>379</v>
      </c>
    </row>
    <row r="66" spans="4:15" ht="25.5">
      <c r="D66" s="1"/>
      <c r="E66" s="123" t="s">
        <v>7</v>
      </c>
      <c r="F66" s="107" t="s">
        <v>354</v>
      </c>
      <c r="G66" s="180">
        <v>2.0945939840000003</v>
      </c>
      <c r="H66" s="176">
        <v>3.28</v>
      </c>
      <c r="I66" s="176">
        <f>G66*(1+H66/100)</f>
        <v>2.1632966666752003</v>
      </c>
      <c r="J66" s="125"/>
      <c r="K66" s="111"/>
      <c r="L66" s="111"/>
      <c r="M66" s="111" t="s">
        <v>377</v>
      </c>
      <c r="N66" s="111" t="s">
        <v>378</v>
      </c>
      <c r="O66" s="111" t="s">
        <v>380</v>
      </c>
    </row>
    <row r="67" spans="4:15" ht="27.75" customHeight="1">
      <c r="D67" s="1"/>
      <c r="E67" s="123">
        <v>2</v>
      </c>
      <c r="F67" s="122" t="s">
        <v>202</v>
      </c>
      <c r="G67" s="176"/>
      <c r="H67" s="177"/>
      <c r="I67" s="177"/>
      <c r="J67" s="77"/>
      <c r="K67" s="76"/>
      <c r="L67" s="76"/>
      <c r="M67" s="76"/>
      <c r="N67" s="76"/>
      <c r="O67" s="76"/>
    </row>
    <row r="68" spans="4:15" ht="28.5" customHeight="1">
      <c r="D68" s="1"/>
      <c r="E68" s="123" t="s">
        <v>5</v>
      </c>
      <c r="F68" s="107" t="s">
        <v>355</v>
      </c>
      <c r="G68" s="176">
        <v>6.9905066742000015</v>
      </c>
      <c r="H68" s="176">
        <v>3.63</v>
      </c>
      <c r="I68" s="176">
        <f>G68*(1+H68/100)</f>
        <v>7.2442620664734614</v>
      </c>
      <c r="J68" s="77"/>
      <c r="K68" s="76"/>
      <c r="L68" s="76"/>
      <c r="M68" s="111" t="s">
        <v>377</v>
      </c>
      <c r="N68" s="111" t="s">
        <v>378</v>
      </c>
      <c r="O68" s="111" t="s">
        <v>379</v>
      </c>
    </row>
    <row r="69" spans="4:15" ht="25.5">
      <c r="D69" s="1"/>
      <c r="E69" s="123" t="s">
        <v>6</v>
      </c>
      <c r="F69" s="107" t="s">
        <v>356</v>
      </c>
      <c r="G69" s="176">
        <v>4.3517766054000004</v>
      </c>
      <c r="H69" s="176">
        <v>3.63</v>
      </c>
      <c r="I69" s="176">
        <f t="shared" ref="I69:I73" si="7">G69*(1+H69/100)</f>
        <v>4.5097460961760207</v>
      </c>
      <c r="J69" s="77"/>
      <c r="K69" s="76"/>
      <c r="L69" s="76"/>
      <c r="M69" s="111" t="s">
        <v>377</v>
      </c>
      <c r="N69" s="111" t="s">
        <v>378</v>
      </c>
      <c r="O69" s="111" t="s">
        <v>379</v>
      </c>
    </row>
    <row r="70" spans="4:15" ht="28.5" customHeight="1">
      <c r="D70" s="1"/>
      <c r="E70" s="123" t="s">
        <v>7</v>
      </c>
      <c r="F70" s="107" t="s">
        <v>357</v>
      </c>
      <c r="G70" s="176">
        <v>2.8515308808000008</v>
      </c>
      <c r="H70" s="176">
        <v>3.63</v>
      </c>
      <c r="I70" s="176">
        <f t="shared" si="7"/>
        <v>2.9550414517730408</v>
      </c>
      <c r="J70" s="77"/>
      <c r="K70" s="76"/>
      <c r="L70" s="76"/>
      <c r="M70" s="111" t="s">
        <v>377</v>
      </c>
      <c r="N70" s="111" t="s">
        <v>378</v>
      </c>
      <c r="O70" s="111" t="s">
        <v>379</v>
      </c>
    </row>
    <row r="71" spans="4:15" ht="25.5">
      <c r="D71" s="1"/>
      <c r="E71" s="123" t="s">
        <v>8</v>
      </c>
      <c r="F71" s="107" t="s">
        <v>358</v>
      </c>
      <c r="G71" s="180">
        <v>2.7037361120000001</v>
      </c>
      <c r="H71" s="176">
        <v>3.28</v>
      </c>
      <c r="I71" s="176">
        <f t="shared" si="7"/>
        <v>2.7924186564736</v>
      </c>
      <c r="J71" s="77"/>
      <c r="K71" s="76"/>
      <c r="L71" s="76"/>
      <c r="M71" s="111" t="s">
        <v>377</v>
      </c>
      <c r="N71" s="111" t="s">
        <v>378</v>
      </c>
      <c r="O71" s="111" t="s">
        <v>380</v>
      </c>
    </row>
    <row r="72" spans="4:15" ht="27" customHeight="1">
      <c r="D72" s="1"/>
      <c r="E72" s="123" t="s">
        <v>20</v>
      </c>
      <c r="F72" s="107" t="s">
        <v>359</v>
      </c>
      <c r="G72" s="180">
        <v>1.934293424</v>
      </c>
      <c r="H72" s="176">
        <v>3.28</v>
      </c>
      <c r="I72" s="176">
        <f t="shared" si="7"/>
        <v>1.9977382483071999</v>
      </c>
      <c r="J72" s="77"/>
      <c r="K72" s="76"/>
      <c r="L72" s="76"/>
      <c r="M72" s="111" t="s">
        <v>377</v>
      </c>
      <c r="N72" s="111" t="s">
        <v>378</v>
      </c>
      <c r="O72" s="111" t="s">
        <v>380</v>
      </c>
    </row>
    <row r="73" spans="4:15" ht="27" customHeight="1">
      <c r="D73" s="1"/>
      <c r="E73" s="123" t="s">
        <v>21</v>
      </c>
      <c r="F73" s="107" t="s">
        <v>360</v>
      </c>
      <c r="G73" s="180">
        <v>2.0945939840000003</v>
      </c>
      <c r="H73" s="176">
        <v>3.28</v>
      </c>
      <c r="I73" s="176">
        <f t="shared" si="7"/>
        <v>2.1632966666752003</v>
      </c>
      <c r="J73" s="77"/>
      <c r="K73" s="76"/>
      <c r="L73" s="76"/>
      <c r="M73" s="111" t="s">
        <v>377</v>
      </c>
      <c r="N73" s="111" t="s">
        <v>378</v>
      </c>
      <c r="O73" s="111" t="s">
        <v>380</v>
      </c>
    </row>
    <row r="74" spans="4:15" ht="25.5">
      <c r="D74" s="1"/>
      <c r="E74" s="123"/>
      <c r="F74" s="107"/>
      <c r="G74" s="109"/>
      <c r="H74" s="35"/>
      <c r="I74" s="35"/>
      <c r="J74" s="77"/>
      <c r="K74" s="76"/>
      <c r="L74" s="76"/>
      <c r="M74" s="76"/>
      <c r="N74" s="76"/>
      <c r="O74" s="76"/>
    </row>
    <row r="75" spans="4:15" ht="25.5">
      <c r="D75" s="1"/>
      <c r="E75" s="108" t="s">
        <v>3</v>
      </c>
      <c r="F75" s="122" t="s">
        <v>55</v>
      </c>
      <c r="G75" s="109"/>
      <c r="H75" s="35"/>
      <c r="I75" s="35"/>
      <c r="J75" s="77"/>
      <c r="K75" s="77"/>
      <c r="L75" s="77"/>
      <c r="M75" s="76"/>
      <c r="N75" s="76"/>
      <c r="O75" s="76"/>
    </row>
    <row r="76" spans="4:15" ht="25.5">
      <c r="D76" s="1"/>
      <c r="E76" s="108">
        <v>1</v>
      </c>
      <c r="F76" s="122" t="s">
        <v>201</v>
      </c>
      <c r="G76" s="109"/>
      <c r="H76" s="35"/>
      <c r="I76" s="35"/>
      <c r="J76" s="77"/>
      <c r="K76" s="77"/>
      <c r="L76" s="77"/>
      <c r="M76" s="76"/>
      <c r="N76" s="76"/>
      <c r="O76" s="76"/>
    </row>
    <row r="77" spans="4:15" ht="25.5">
      <c r="D77" s="1"/>
      <c r="E77" s="123" t="s">
        <v>5</v>
      </c>
      <c r="F77" s="107" t="s">
        <v>352</v>
      </c>
      <c r="G77" s="180">
        <v>6.0754631826000001</v>
      </c>
      <c r="H77" s="176">
        <v>3.63</v>
      </c>
      <c r="I77" s="176">
        <f t="shared" ref="I77:I89" si="8">G77*(1+H77/100)</f>
        <v>6.2960024961283798</v>
      </c>
      <c r="J77" s="77"/>
      <c r="K77" s="76"/>
      <c r="L77" s="76"/>
      <c r="M77" s="111" t="s">
        <v>377</v>
      </c>
      <c r="N77" s="111" t="s">
        <v>378</v>
      </c>
      <c r="O77" s="111" t="s">
        <v>379</v>
      </c>
    </row>
    <row r="78" spans="4:15" ht="25.5">
      <c r="D78" s="1"/>
      <c r="E78" s="123" t="s">
        <v>6</v>
      </c>
      <c r="F78" s="107" t="s">
        <v>353</v>
      </c>
      <c r="G78" s="180">
        <v>3.3303327078000002</v>
      </c>
      <c r="H78" s="176">
        <v>3.63</v>
      </c>
      <c r="I78" s="176">
        <f>G78*(1+H78/100)</f>
        <v>3.4512237850931404</v>
      </c>
      <c r="J78" s="77"/>
      <c r="K78" s="76"/>
      <c r="L78" s="76"/>
      <c r="M78" s="111" t="s">
        <v>377</v>
      </c>
      <c r="N78" s="111" t="s">
        <v>378</v>
      </c>
      <c r="O78" s="111" t="s">
        <v>379</v>
      </c>
    </row>
    <row r="79" spans="4:15" ht="25.5">
      <c r="D79" s="1"/>
      <c r="E79" s="123" t="s">
        <v>7</v>
      </c>
      <c r="F79" s="107" t="s">
        <v>354</v>
      </c>
      <c r="G79" s="180">
        <v>1.8745179999999999</v>
      </c>
      <c r="H79" s="176">
        <v>3.28</v>
      </c>
      <c r="I79" s="176">
        <f>G79*(1+H79/100)</f>
        <v>1.9360021903999998</v>
      </c>
      <c r="J79" s="125"/>
      <c r="K79" s="111"/>
      <c r="L79" s="111"/>
      <c r="M79" s="111" t="s">
        <v>377</v>
      </c>
      <c r="N79" s="111" t="s">
        <v>378</v>
      </c>
      <c r="O79" s="111" t="s">
        <v>380</v>
      </c>
    </row>
    <row r="80" spans="4:15" ht="25.5">
      <c r="D80" s="1"/>
      <c r="E80" s="123" t="s">
        <v>8</v>
      </c>
      <c r="F80" s="107" t="s">
        <v>361</v>
      </c>
      <c r="G80" s="180">
        <v>1.3358380000000001</v>
      </c>
      <c r="H80" s="176">
        <v>3.28</v>
      </c>
      <c r="I80" s="176">
        <f>G80*(1+H80/100)</f>
        <v>1.3796534864000001</v>
      </c>
      <c r="J80" s="77"/>
      <c r="K80" s="76"/>
      <c r="L80" s="76"/>
      <c r="M80" s="111" t="s">
        <v>377</v>
      </c>
      <c r="N80" s="111" t="s">
        <v>378</v>
      </c>
      <c r="O80" s="111" t="s">
        <v>380</v>
      </c>
    </row>
    <row r="81" spans="4:15" ht="25.5">
      <c r="D81" s="1"/>
      <c r="E81" s="123" t="s">
        <v>20</v>
      </c>
      <c r="F81" s="107" t="s">
        <v>362</v>
      </c>
      <c r="G81" s="180">
        <v>1.4427050400000001</v>
      </c>
      <c r="H81" s="176">
        <v>3.28</v>
      </c>
      <c r="I81" s="176">
        <f>G81*(1+H81/100)</f>
        <v>1.4900257653119999</v>
      </c>
      <c r="J81" s="77"/>
      <c r="K81" s="76"/>
      <c r="L81" s="76"/>
      <c r="M81" s="111" t="s">
        <v>377</v>
      </c>
      <c r="N81" s="111" t="s">
        <v>378</v>
      </c>
      <c r="O81" s="111" t="s">
        <v>380</v>
      </c>
    </row>
    <row r="82" spans="4:15" ht="25.5">
      <c r="D82" s="1"/>
      <c r="E82" s="123" t="s">
        <v>21</v>
      </c>
      <c r="F82" s="107" t="s">
        <v>363</v>
      </c>
      <c r="G82" s="180">
        <v>1.2930911839999999</v>
      </c>
      <c r="H82" s="176">
        <v>3.28</v>
      </c>
      <c r="I82" s="176">
        <f t="shared" ref="I82" si="9">G82*(1+H82/100)</f>
        <v>1.3355045748351999</v>
      </c>
      <c r="J82" s="77"/>
      <c r="K82" s="76"/>
      <c r="L82" s="76"/>
      <c r="M82" s="111" t="s">
        <v>377</v>
      </c>
      <c r="N82" s="111" t="s">
        <v>378</v>
      </c>
      <c r="O82" s="111" t="s">
        <v>380</v>
      </c>
    </row>
    <row r="83" spans="4:15" ht="30.75" customHeight="1">
      <c r="D83" s="1"/>
      <c r="E83" s="123">
        <v>2</v>
      </c>
      <c r="F83" s="122" t="s">
        <v>202</v>
      </c>
      <c r="G83" s="109"/>
      <c r="H83" s="35"/>
      <c r="I83" s="35"/>
      <c r="J83" s="77"/>
      <c r="K83" s="76"/>
      <c r="L83" s="76"/>
      <c r="M83" s="76"/>
      <c r="N83" s="76"/>
      <c r="O83" s="76"/>
    </row>
    <row r="84" spans="4:15" ht="25.5">
      <c r="D84" s="1"/>
      <c r="E84" s="123" t="s">
        <v>5</v>
      </c>
      <c r="F84" s="107" t="s">
        <v>355</v>
      </c>
      <c r="G84" s="180">
        <v>6.0116229390000004</v>
      </c>
      <c r="H84" s="176">
        <v>3.63</v>
      </c>
      <c r="I84" s="176">
        <f t="shared" si="8"/>
        <v>6.2298448516857006</v>
      </c>
      <c r="J84" s="77"/>
      <c r="K84" s="76"/>
      <c r="L84" s="76"/>
      <c r="M84" s="111" t="s">
        <v>377</v>
      </c>
      <c r="N84" s="111" t="s">
        <v>378</v>
      </c>
      <c r="O84" s="111" t="s">
        <v>379</v>
      </c>
    </row>
    <row r="85" spans="4:15" ht="27" customHeight="1">
      <c r="D85" s="1"/>
      <c r="E85" s="123" t="s">
        <v>6</v>
      </c>
      <c r="F85" s="107" t="s">
        <v>356</v>
      </c>
      <c r="G85" s="176">
        <v>3.5431335198000005</v>
      </c>
      <c r="H85" s="176">
        <v>3.63</v>
      </c>
      <c r="I85" s="176">
        <f t="shared" si="8"/>
        <v>3.6717492665687406</v>
      </c>
      <c r="J85" s="77"/>
      <c r="K85" s="76"/>
      <c r="L85" s="76"/>
      <c r="M85" s="111" t="s">
        <v>377</v>
      </c>
      <c r="N85" s="111" t="s">
        <v>378</v>
      </c>
      <c r="O85" s="111" t="s">
        <v>379</v>
      </c>
    </row>
    <row r="86" spans="4:15" s="7" customFormat="1" ht="25.5">
      <c r="D86" s="6"/>
      <c r="E86" s="124" t="s">
        <v>7</v>
      </c>
      <c r="F86" s="107" t="s">
        <v>357</v>
      </c>
      <c r="G86" s="180">
        <v>2.3727290538000005</v>
      </c>
      <c r="H86" s="176">
        <v>3.63</v>
      </c>
      <c r="I86" s="176">
        <f t="shared" si="8"/>
        <v>2.4588591184529407</v>
      </c>
      <c r="J86" s="77"/>
      <c r="K86" s="76"/>
      <c r="L86" s="76"/>
      <c r="M86" s="111" t="s">
        <v>377</v>
      </c>
      <c r="N86" s="111" t="s">
        <v>378</v>
      </c>
      <c r="O86" s="111" t="s">
        <v>379</v>
      </c>
    </row>
    <row r="87" spans="4:15" ht="25.5">
      <c r="D87" s="1"/>
      <c r="E87" s="123" t="s">
        <v>8</v>
      </c>
      <c r="F87" s="107" t="s">
        <v>358</v>
      </c>
      <c r="G87" s="180">
        <v>2.3083280640000003</v>
      </c>
      <c r="H87" s="176">
        <v>3.28</v>
      </c>
      <c r="I87" s="176">
        <f t="shared" si="8"/>
        <v>2.3840412244992004</v>
      </c>
      <c r="J87" s="77"/>
      <c r="K87" s="76"/>
      <c r="L87" s="76"/>
      <c r="M87" s="111" t="s">
        <v>377</v>
      </c>
      <c r="N87" s="111" t="s">
        <v>378</v>
      </c>
      <c r="O87" s="111" t="s">
        <v>380</v>
      </c>
    </row>
    <row r="88" spans="4:15" ht="25.5">
      <c r="D88" s="1"/>
      <c r="E88" s="123" t="s">
        <v>20</v>
      </c>
      <c r="F88" s="107" t="s">
        <v>359</v>
      </c>
      <c r="G88" s="180">
        <v>1.6671258240000002</v>
      </c>
      <c r="H88" s="176">
        <v>3.28</v>
      </c>
      <c r="I88" s="176">
        <f t="shared" si="8"/>
        <v>1.7218075510272002</v>
      </c>
      <c r="J88" s="77"/>
      <c r="K88" s="76"/>
      <c r="L88" s="76"/>
      <c r="M88" s="111" t="s">
        <v>377</v>
      </c>
      <c r="N88" s="111" t="s">
        <v>378</v>
      </c>
      <c r="O88" s="111" t="s">
        <v>380</v>
      </c>
    </row>
    <row r="89" spans="4:15" ht="25.5">
      <c r="D89" s="1"/>
      <c r="E89" s="123" t="s">
        <v>21</v>
      </c>
      <c r="F89" s="107" t="s">
        <v>361</v>
      </c>
      <c r="G89" s="180">
        <v>1.57965</v>
      </c>
      <c r="H89" s="176">
        <v>3.28</v>
      </c>
      <c r="I89" s="176">
        <f t="shared" si="8"/>
        <v>1.6314625199999999</v>
      </c>
      <c r="J89" s="125"/>
      <c r="K89" s="111"/>
      <c r="L89" s="111"/>
      <c r="M89" s="111" t="s">
        <v>381</v>
      </c>
      <c r="N89" s="111" t="s">
        <v>378</v>
      </c>
      <c r="O89" s="111" t="s">
        <v>382</v>
      </c>
    </row>
    <row r="90" spans="4:15" ht="29.25" customHeight="1">
      <c r="D90" s="1"/>
      <c r="E90" s="123"/>
      <c r="F90" s="107"/>
      <c r="G90" s="109"/>
      <c r="H90" s="35"/>
      <c r="I90" s="35"/>
      <c r="J90" s="77"/>
      <c r="K90" s="76"/>
      <c r="L90" s="76"/>
      <c r="M90" s="76"/>
      <c r="N90" s="76"/>
      <c r="O90" s="76"/>
    </row>
    <row r="91" spans="4:15" ht="27" customHeight="1">
      <c r="D91" s="1"/>
      <c r="E91" s="108" t="s">
        <v>81</v>
      </c>
      <c r="F91" s="122" t="s">
        <v>54</v>
      </c>
      <c r="G91" s="109"/>
      <c r="H91" s="35"/>
      <c r="I91" s="35"/>
      <c r="J91" s="94"/>
      <c r="K91" s="75"/>
      <c r="L91" s="84"/>
      <c r="M91" s="76"/>
      <c r="N91" s="76"/>
      <c r="O91" s="76"/>
    </row>
    <row r="92" spans="4:15" ht="27" customHeight="1">
      <c r="D92" s="1"/>
      <c r="E92" s="108">
        <v>1</v>
      </c>
      <c r="F92" s="122" t="s">
        <v>201</v>
      </c>
      <c r="G92" s="109"/>
      <c r="H92" s="35"/>
      <c r="I92" s="35"/>
      <c r="J92" s="94"/>
      <c r="K92" s="75"/>
      <c r="L92" s="84"/>
      <c r="M92" s="76"/>
      <c r="N92" s="76"/>
      <c r="O92" s="76"/>
    </row>
    <row r="93" spans="4:15" ht="25.5">
      <c r="D93" s="1"/>
      <c r="E93" s="123" t="s">
        <v>5</v>
      </c>
      <c r="F93" s="107" t="s">
        <v>352</v>
      </c>
      <c r="G93" s="180">
        <v>6.5907290000000005</v>
      </c>
      <c r="H93" s="176">
        <v>3.63</v>
      </c>
      <c r="I93" s="176">
        <f>G93*(1+H93/100)</f>
        <v>6.8299724627000007</v>
      </c>
      <c r="J93" s="77"/>
      <c r="K93" s="76"/>
      <c r="L93" s="76"/>
      <c r="M93" s="111" t="s">
        <v>377</v>
      </c>
      <c r="N93" s="111" t="s">
        <v>378</v>
      </c>
      <c r="O93" s="111" t="s">
        <v>379</v>
      </c>
    </row>
    <row r="94" spans="4:15" ht="25.5">
      <c r="D94" s="1"/>
      <c r="E94" s="123" t="s">
        <v>6</v>
      </c>
      <c r="F94" s="107" t="s">
        <v>356</v>
      </c>
      <c r="G94" s="180">
        <v>3.1187370000000003</v>
      </c>
      <c r="H94" s="176">
        <v>3.63</v>
      </c>
      <c r="I94" s="176">
        <f>G94*(1+H94/100)</f>
        <v>3.2319471531000001</v>
      </c>
      <c r="J94" s="77"/>
      <c r="K94" s="76"/>
      <c r="L94" s="76"/>
      <c r="M94" s="111" t="s">
        <v>377</v>
      </c>
      <c r="N94" s="111" t="s">
        <v>378</v>
      </c>
      <c r="O94" s="111" t="s">
        <v>379</v>
      </c>
    </row>
    <row r="95" spans="4:15" ht="25.5">
      <c r="D95" s="1"/>
      <c r="E95" s="123" t="s">
        <v>7</v>
      </c>
      <c r="F95" s="107" t="s">
        <v>354</v>
      </c>
      <c r="G95" s="180">
        <v>1.795488</v>
      </c>
      <c r="H95" s="176">
        <v>3.28</v>
      </c>
      <c r="I95" s="176">
        <f>G95*(1+H95/100)</f>
        <v>1.8543800063999998</v>
      </c>
      <c r="J95" s="77"/>
      <c r="K95" s="76"/>
      <c r="L95" s="76"/>
      <c r="M95" s="111" t="s">
        <v>377</v>
      </c>
      <c r="N95" s="111" t="s">
        <v>378</v>
      </c>
      <c r="O95" s="111" t="s">
        <v>380</v>
      </c>
    </row>
    <row r="96" spans="4:15" ht="25.5">
      <c r="D96" s="1"/>
      <c r="E96" s="123">
        <v>2</v>
      </c>
      <c r="F96" s="122" t="s">
        <v>202</v>
      </c>
      <c r="G96" s="109"/>
      <c r="H96" s="101"/>
      <c r="I96" s="101"/>
      <c r="J96" s="77"/>
      <c r="K96" s="76"/>
      <c r="L96" s="76"/>
      <c r="M96" s="76"/>
      <c r="N96" s="76"/>
      <c r="O96" s="76"/>
    </row>
    <row r="97" spans="4:15" ht="25.5" customHeight="1">
      <c r="D97" s="1"/>
      <c r="E97" s="123" t="s">
        <v>5</v>
      </c>
      <c r="F97" s="107" t="s">
        <v>355</v>
      </c>
      <c r="G97" s="180">
        <v>6.3733843194000013</v>
      </c>
      <c r="H97" s="176">
        <v>3.63</v>
      </c>
      <c r="I97" s="176">
        <f t="shared" ref="I97:I102" si="10">G97*(1+H97/100)</f>
        <v>6.6047381701942216</v>
      </c>
      <c r="J97" s="77"/>
      <c r="K97" s="76"/>
      <c r="L97" s="76"/>
      <c r="M97" s="111" t="s">
        <v>377</v>
      </c>
      <c r="N97" s="111" t="s">
        <v>378</v>
      </c>
      <c r="O97" s="111" t="s">
        <v>379</v>
      </c>
    </row>
    <row r="98" spans="4:15" ht="25.5">
      <c r="D98" s="1"/>
      <c r="E98" s="123" t="s">
        <v>6</v>
      </c>
      <c r="F98" s="107" t="s">
        <v>364</v>
      </c>
      <c r="G98" s="180">
        <v>3.8516946972000006</v>
      </c>
      <c r="H98" s="176">
        <v>3.63</v>
      </c>
      <c r="I98" s="176">
        <f t="shared" si="10"/>
        <v>3.9915112147083605</v>
      </c>
      <c r="J98" s="77"/>
      <c r="K98" s="76"/>
      <c r="L98" s="76"/>
      <c r="M98" s="111" t="s">
        <v>377</v>
      </c>
      <c r="N98" s="111" t="s">
        <v>378</v>
      </c>
      <c r="O98" s="111" t="s">
        <v>379</v>
      </c>
    </row>
    <row r="99" spans="4:15" s="7" customFormat="1" ht="24.75" customHeight="1">
      <c r="D99" s="6"/>
      <c r="E99" s="124" t="s">
        <v>7</v>
      </c>
      <c r="F99" s="107" t="s">
        <v>357</v>
      </c>
      <c r="G99" s="180">
        <v>2.447209338</v>
      </c>
      <c r="H99" s="176">
        <v>3.63</v>
      </c>
      <c r="I99" s="176">
        <f t="shared" si="10"/>
        <v>2.5360430369693998</v>
      </c>
      <c r="J99" s="77"/>
      <c r="K99" s="76"/>
      <c r="L99" s="76"/>
      <c r="M99" s="111" t="s">
        <v>377</v>
      </c>
      <c r="N99" s="111" t="s">
        <v>378</v>
      </c>
      <c r="O99" s="111" t="s">
        <v>379</v>
      </c>
    </row>
    <row r="100" spans="4:15" ht="25.5">
      <c r="D100" s="1"/>
      <c r="E100" s="123" t="s">
        <v>8</v>
      </c>
      <c r="F100" s="107" t="s">
        <v>365</v>
      </c>
      <c r="G100" s="180">
        <v>2.3724482880000006</v>
      </c>
      <c r="H100" s="176">
        <v>3.28</v>
      </c>
      <c r="I100" s="176">
        <f t="shared" si="10"/>
        <v>2.4502645918464006</v>
      </c>
      <c r="J100" s="77"/>
      <c r="K100" s="76"/>
      <c r="L100" s="76"/>
      <c r="M100" s="111" t="s">
        <v>377</v>
      </c>
      <c r="N100" s="111" t="s">
        <v>378</v>
      </c>
      <c r="O100" s="111" t="s">
        <v>380</v>
      </c>
    </row>
    <row r="101" spans="4:15" ht="25.5">
      <c r="D101" s="1"/>
      <c r="E101" s="123" t="s">
        <v>20</v>
      </c>
      <c r="F101" s="107" t="s">
        <v>359</v>
      </c>
      <c r="G101" s="180">
        <v>1.6671258240000002</v>
      </c>
      <c r="H101" s="176">
        <v>3.28</v>
      </c>
      <c r="I101" s="176">
        <f t="shared" si="10"/>
        <v>1.7218075510272002</v>
      </c>
      <c r="J101" s="77"/>
      <c r="K101" s="76"/>
      <c r="L101" s="76"/>
      <c r="M101" s="111" t="s">
        <v>377</v>
      </c>
      <c r="N101" s="111" t="s">
        <v>378</v>
      </c>
      <c r="O101" s="111" t="s">
        <v>380</v>
      </c>
    </row>
    <row r="102" spans="4:15" ht="25.5">
      <c r="D102" s="1"/>
      <c r="E102" s="123" t="s">
        <v>21</v>
      </c>
      <c r="F102" s="107" t="s">
        <v>366</v>
      </c>
      <c r="G102" s="180">
        <v>1.773992864</v>
      </c>
      <c r="H102" s="176">
        <v>3.28</v>
      </c>
      <c r="I102" s="176">
        <f t="shared" si="10"/>
        <v>1.8321798299391998</v>
      </c>
      <c r="J102" s="77"/>
      <c r="K102" s="76"/>
      <c r="L102" s="76"/>
      <c r="M102" s="111" t="s">
        <v>377</v>
      </c>
      <c r="N102" s="111" t="s">
        <v>378</v>
      </c>
      <c r="O102" s="111" t="s">
        <v>380</v>
      </c>
    </row>
    <row r="103" spans="4:15" ht="25.5">
      <c r="D103" s="1"/>
      <c r="E103" s="123"/>
      <c r="F103" s="107"/>
      <c r="G103" s="109"/>
      <c r="H103" s="35"/>
      <c r="I103" s="35"/>
      <c r="J103" s="77"/>
      <c r="K103" s="76"/>
      <c r="L103" s="76"/>
      <c r="M103" s="76"/>
      <c r="N103" s="76"/>
      <c r="O103" s="76"/>
    </row>
    <row r="104" spans="4:15" ht="27" customHeight="1">
      <c r="D104" s="1"/>
      <c r="E104" s="108" t="s">
        <v>82</v>
      </c>
      <c r="F104" s="122" t="s">
        <v>56</v>
      </c>
      <c r="G104" s="109"/>
      <c r="H104" s="35"/>
      <c r="I104" s="35"/>
      <c r="J104" s="77"/>
      <c r="K104" s="76"/>
      <c r="L104" s="76"/>
      <c r="M104" s="76"/>
      <c r="N104" s="76"/>
      <c r="O104" s="76"/>
    </row>
    <row r="105" spans="4:15" ht="27" customHeight="1">
      <c r="D105" s="1"/>
      <c r="E105" s="108">
        <v>1</v>
      </c>
      <c r="F105" s="122" t="s">
        <v>201</v>
      </c>
      <c r="G105" s="109"/>
      <c r="H105" s="35"/>
      <c r="I105" s="35"/>
      <c r="J105" s="77"/>
      <c r="K105" s="76"/>
      <c r="L105" s="76"/>
      <c r="M105" s="76"/>
      <c r="N105" s="76"/>
      <c r="O105" s="76"/>
    </row>
    <row r="106" spans="4:15" ht="29.25" customHeight="1">
      <c r="D106" s="1"/>
      <c r="E106" s="123" t="s">
        <v>5</v>
      </c>
      <c r="F106" s="107" t="s">
        <v>352</v>
      </c>
      <c r="G106" s="180">
        <v>5.8307422488000009</v>
      </c>
      <c r="H106" s="176">
        <v>3.63</v>
      </c>
      <c r="I106" s="176">
        <f t="shared" ref="I106:I134" si="11">G106*(1+H106/100)</f>
        <v>6.0423981924314409</v>
      </c>
      <c r="J106" s="77"/>
      <c r="K106" s="76"/>
      <c r="L106" s="76"/>
      <c r="M106" s="111" t="s">
        <v>377</v>
      </c>
      <c r="N106" s="111" t="s">
        <v>378</v>
      </c>
      <c r="O106" s="111" t="s">
        <v>379</v>
      </c>
    </row>
    <row r="107" spans="4:15" ht="29.25" customHeight="1">
      <c r="D107" s="1"/>
      <c r="E107" s="123" t="s">
        <v>6</v>
      </c>
      <c r="F107" s="107" t="s">
        <v>367</v>
      </c>
      <c r="G107" s="180">
        <v>2.9108897202000001</v>
      </c>
      <c r="H107" s="176">
        <v>3.63</v>
      </c>
      <c r="I107" s="176">
        <f>G107*(1+H107/100)</f>
        <v>3.01655501704326</v>
      </c>
      <c r="J107" s="77"/>
      <c r="K107" s="76"/>
      <c r="L107" s="76"/>
      <c r="M107" s="111" t="s">
        <v>377</v>
      </c>
      <c r="N107" s="111" t="s">
        <v>378</v>
      </c>
      <c r="O107" s="111" t="s">
        <v>379</v>
      </c>
    </row>
    <row r="108" spans="4:15" ht="30" customHeight="1">
      <c r="D108" s="1"/>
      <c r="E108" s="123" t="s">
        <v>7</v>
      </c>
      <c r="F108" s="107" t="s">
        <v>356</v>
      </c>
      <c r="G108" s="180">
        <v>2.5642497846000003</v>
      </c>
      <c r="H108" s="176">
        <v>3.63</v>
      </c>
      <c r="I108" s="176">
        <f>G108*(1+H108/100)</f>
        <v>2.6573320517809802</v>
      </c>
      <c r="J108" s="77"/>
      <c r="K108" s="76"/>
      <c r="L108" s="76"/>
      <c r="M108" s="111" t="s">
        <v>377</v>
      </c>
      <c r="N108" s="111" t="s">
        <v>378</v>
      </c>
      <c r="O108" s="111" t="s">
        <v>379</v>
      </c>
    </row>
    <row r="109" spans="4:15" ht="27" customHeight="1">
      <c r="D109" s="1"/>
      <c r="E109" s="123" t="s">
        <v>8</v>
      </c>
      <c r="F109" s="107" t="s">
        <v>354</v>
      </c>
      <c r="G109" s="180">
        <v>1.581632192</v>
      </c>
      <c r="H109" s="176">
        <v>3.28</v>
      </c>
      <c r="I109" s="176">
        <f>G109*(1+H109/100)</f>
        <v>1.6335097278975999</v>
      </c>
      <c r="J109" s="77"/>
      <c r="K109" s="76"/>
      <c r="L109" s="76"/>
      <c r="M109" s="111" t="s">
        <v>377</v>
      </c>
      <c r="N109" s="111" t="s">
        <v>378</v>
      </c>
      <c r="O109" s="111" t="s">
        <v>380</v>
      </c>
    </row>
    <row r="110" spans="4:15" ht="30.75" customHeight="1">
      <c r="D110" s="1"/>
      <c r="E110" s="123" t="s">
        <v>20</v>
      </c>
      <c r="F110" s="107" t="s">
        <v>360</v>
      </c>
      <c r="G110" s="180">
        <v>1.305844</v>
      </c>
      <c r="H110" s="176">
        <v>3.28</v>
      </c>
      <c r="I110" s="176">
        <f>G110*(1+H110/100)</f>
        <v>1.3486756832</v>
      </c>
      <c r="J110" s="125"/>
      <c r="K110" s="111"/>
      <c r="L110" s="111"/>
      <c r="M110" s="111" t="s">
        <v>377</v>
      </c>
      <c r="N110" s="111" t="s">
        <v>378</v>
      </c>
      <c r="O110" s="111" t="s">
        <v>380</v>
      </c>
    </row>
    <row r="111" spans="4:15" ht="27" customHeight="1">
      <c r="D111" s="1"/>
      <c r="E111" s="123" t="s">
        <v>21</v>
      </c>
      <c r="F111" s="107" t="s">
        <v>362</v>
      </c>
      <c r="G111" s="180">
        <v>1.1327906240000001</v>
      </c>
      <c r="H111" s="176">
        <v>3.28</v>
      </c>
      <c r="I111" s="176">
        <f>G111*(1+H111/100)</f>
        <v>1.1699461564672</v>
      </c>
      <c r="J111" s="77"/>
      <c r="K111" s="76"/>
      <c r="L111" s="76"/>
      <c r="M111" s="111" t="s">
        <v>377</v>
      </c>
      <c r="N111" s="111" t="s">
        <v>378</v>
      </c>
      <c r="O111" s="111" t="s">
        <v>380</v>
      </c>
    </row>
    <row r="112" spans="4:15" ht="29.25" customHeight="1">
      <c r="D112" s="1"/>
      <c r="E112" s="123">
        <v>2</v>
      </c>
      <c r="F112" s="122" t="s">
        <v>202</v>
      </c>
      <c r="G112" s="109"/>
      <c r="H112" s="101"/>
      <c r="I112" s="101"/>
      <c r="J112" s="77"/>
      <c r="K112" s="76"/>
      <c r="L112" s="76"/>
      <c r="M112" s="76"/>
      <c r="N112" s="76"/>
      <c r="O112" s="76"/>
    </row>
    <row r="113" spans="4:15" ht="25.5">
      <c r="D113" s="1"/>
      <c r="E113" s="123" t="s">
        <v>5</v>
      </c>
      <c r="F113" s="107" t="s">
        <v>355</v>
      </c>
      <c r="G113" s="180">
        <v>5.4051406248000005</v>
      </c>
      <c r="H113" s="176">
        <v>3.63</v>
      </c>
      <c r="I113" s="176">
        <f t="shared" si="11"/>
        <v>5.6013472294802407</v>
      </c>
      <c r="J113" s="77"/>
      <c r="K113" s="76"/>
      <c r="L113" s="76"/>
      <c r="M113" s="111" t="s">
        <v>377</v>
      </c>
      <c r="N113" s="111" t="s">
        <v>378</v>
      </c>
      <c r="O113" s="111" t="s">
        <v>379</v>
      </c>
    </row>
    <row r="114" spans="4:15" ht="27" customHeight="1">
      <c r="D114" s="1"/>
      <c r="E114" s="123" t="s">
        <v>6</v>
      </c>
      <c r="F114" s="107" t="s">
        <v>364</v>
      </c>
      <c r="G114" s="180">
        <v>2.9153711244000005</v>
      </c>
      <c r="H114" s="176">
        <v>3.63</v>
      </c>
      <c r="I114" s="176">
        <f t="shared" si="11"/>
        <v>3.0211990962157205</v>
      </c>
      <c r="J114" s="77"/>
      <c r="K114" s="76"/>
      <c r="L114" s="76"/>
      <c r="M114" s="111" t="s">
        <v>377</v>
      </c>
      <c r="N114" s="111" t="s">
        <v>378</v>
      </c>
      <c r="O114" s="111" t="s">
        <v>379</v>
      </c>
    </row>
    <row r="115" spans="4:15" ht="28.5" customHeight="1">
      <c r="D115" s="1"/>
      <c r="E115" s="124" t="s">
        <v>7</v>
      </c>
      <c r="F115" s="107" t="s">
        <v>357</v>
      </c>
      <c r="G115" s="180">
        <v>2.0003276327999999</v>
      </c>
      <c r="H115" s="176">
        <v>3.63</v>
      </c>
      <c r="I115" s="176">
        <f t="shared" si="11"/>
        <v>2.0729395258706398</v>
      </c>
      <c r="J115" s="77"/>
      <c r="K115" s="76"/>
      <c r="L115" s="76"/>
      <c r="M115" s="111" t="s">
        <v>377</v>
      </c>
      <c r="N115" s="111" t="s">
        <v>378</v>
      </c>
      <c r="O115" s="111" t="s">
        <v>379</v>
      </c>
    </row>
    <row r="116" spans="4:15" ht="25.5">
      <c r="D116" s="1"/>
      <c r="E116" s="123" t="s">
        <v>8</v>
      </c>
      <c r="F116" s="107" t="s">
        <v>358</v>
      </c>
      <c r="G116" s="180">
        <v>1.9449801280000003</v>
      </c>
      <c r="H116" s="176">
        <v>3.28</v>
      </c>
      <c r="I116" s="176">
        <f t="shared" si="11"/>
        <v>2.0087754761984002</v>
      </c>
      <c r="J116" s="77"/>
      <c r="K116" s="76"/>
      <c r="L116" s="76"/>
      <c r="M116" s="111" t="s">
        <v>377</v>
      </c>
      <c r="N116" s="111" t="s">
        <v>378</v>
      </c>
      <c r="O116" s="111" t="s">
        <v>380</v>
      </c>
    </row>
    <row r="117" spans="4:15" ht="25.5">
      <c r="D117" s="1"/>
      <c r="E117" s="123" t="s">
        <v>20</v>
      </c>
      <c r="F117" s="107" t="s">
        <v>359</v>
      </c>
      <c r="G117" s="180">
        <v>1.3999582240000001</v>
      </c>
      <c r="H117" s="176">
        <v>3.28</v>
      </c>
      <c r="I117" s="176">
        <f t="shared" si="11"/>
        <v>1.4458768537472</v>
      </c>
      <c r="J117" s="77"/>
      <c r="K117" s="76"/>
      <c r="L117" s="76"/>
      <c r="M117" s="111" t="s">
        <v>377</v>
      </c>
      <c r="N117" s="111" t="s">
        <v>378</v>
      </c>
      <c r="O117" s="111" t="s">
        <v>380</v>
      </c>
    </row>
    <row r="118" spans="4:15" ht="30" customHeight="1">
      <c r="D118" s="1"/>
      <c r="E118" s="123" t="s">
        <v>21</v>
      </c>
      <c r="F118" s="107" t="s">
        <v>360</v>
      </c>
      <c r="G118" s="180">
        <v>1.305844</v>
      </c>
      <c r="H118" s="176">
        <v>3.28</v>
      </c>
      <c r="I118" s="176">
        <f t="shared" si="11"/>
        <v>1.3486756832</v>
      </c>
      <c r="J118" s="125"/>
      <c r="K118" s="111"/>
      <c r="L118" s="111"/>
      <c r="M118" s="111" t="s">
        <v>377</v>
      </c>
      <c r="N118" s="111" t="s">
        <v>378</v>
      </c>
      <c r="O118" s="111" t="s">
        <v>382</v>
      </c>
    </row>
    <row r="119" spans="4:15" ht="21" customHeight="1">
      <c r="D119" s="1"/>
      <c r="E119" s="123"/>
      <c r="F119" s="107"/>
      <c r="G119" s="109"/>
      <c r="H119" s="35"/>
      <c r="I119" s="131"/>
      <c r="J119" s="125"/>
      <c r="K119" s="111"/>
      <c r="L119" s="111"/>
      <c r="M119" s="76"/>
      <c r="N119" s="76"/>
      <c r="O119" s="76"/>
    </row>
    <row r="120" spans="4:15" ht="27" customHeight="1">
      <c r="D120" s="1"/>
      <c r="E120" s="123"/>
      <c r="F120" s="122" t="s">
        <v>368</v>
      </c>
      <c r="G120" s="109"/>
      <c r="H120" s="35"/>
      <c r="I120" s="131"/>
      <c r="J120" s="77"/>
      <c r="K120" s="76"/>
      <c r="L120" s="76"/>
      <c r="M120" s="76"/>
      <c r="N120" s="76"/>
      <c r="O120" s="76"/>
    </row>
    <row r="121" spans="4:15" ht="27" customHeight="1">
      <c r="D121" s="1"/>
      <c r="E121" s="123"/>
      <c r="F121" s="122" t="s">
        <v>369</v>
      </c>
      <c r="G121" s="109"/>
      <c r="H121" s="35"/>
      <c r="I121" s="131"/>
      <c r="J121" s="77"/>
      <c r="K121" s="76"/>
      <c r="L121" s="76"/>
      <c r="M121" s="76"/>
      <c r="N121" s="76"/>
      <c r="O121" s="76"/>
    </row>
    <row r="122" spans="4:15" ht="27" customHeight="1">
      <c r="D122" s="1"/>
      <c r="E122" s="123"/>
      <c r="F122" s="107" t="s">
        <v>370</v>
      </c>
      <c r="G122" s="180">
        <v>0.15</v>
      </c>
      <c r="H122" s="192">
        <v>0</v>
      </c>
      <c r="I122" s="176">
        <f t="shared" si="11"/>
        <v>0.15</v>
      </c>
      <c r="J122" s="125"/>
      <c r="K122" s="111"/>
      <c r="L122" s="111"/>
      <c r="M122" s="76"/>
      <c r="N122" s="76"/>
      <c r="O122" s="76"/>
    </row>
    <row r="123" spans="4:15" ht="27" customHeight="1">
      <c r="D123" s="1"/>
      <c r="E123" s="123"/>
      <c r="F123" s="107" t="s">
        <v>371</v>
      </c>
      <c r="G123" s="180">
        <v>7.4999999999999997E-2</v>
      </c>
      <c r="H123" s="192">
        <v>0</v>
      </c>
      <c r="I123" s="176">
        <f t="shared" si="11"/>
        <v>7.4999999999999997E-2</v>
      </c>
      <c r="J123" s="125"/>
      <c r="K123" s="111"/>
      <c r="L123" s="111"/>
      <c r="M123" s="76"/>
      <c r="N123" s="76"/>
      <c r="O123" s="76"/>
    </row>
    <row r="124" spans="4:15" ht="27" customHeight="1">
      <c r="D124" s="1"/>
      <c r="E124" s="123"/>
      <c r="F124" s="107" t="s">
        <v>372</v>
      </c>
      <c r="G124" s="180">
        <v>0.02</v>
      </c>
      <c r="H124" s="192">
        <v>0</v>
      </c>
      <c r="I124" s="176">
        <f t="shared" si="11"/>
        <v>0.02</v>
      </c>
      <c r="J124" s="125"/>
      <c r="K124" s="111"/>
      <c r="L124" s="111"/>
      <c r="M124" s="76"/>
      <c r="N124" s="76"/>
      <c r="O124" s="76"/>
    </row>
    <row r="125" spans="4:15" ht="27" customHeight="1">
      <c r="D125" s="1"/>
      <c r="E125" s="123"/>
      <c r="F125" s="107" t="s">
        <v>373</v>
      </c>
      <c r="G125" s="180">
        <v>0.04</v>
      </c>
      <c r="H125" s="192">
        <v>0</v>
      </c>
      <c r="I125" s="176">
        <f t="shared" si="11"/>
        <v>0.04</v>
      </c>
      <c r="J125" s="125"/>
      <c r="K125" s="111"/>
      <c r="L125" s="111"/>
      <c r="M125" s="76"/>
      <c r="N125" s="76"/>
      <c r="O125" s="76"/>
    </row>
    <row r="126" spans="4:15" ht="27" customHeight="1">
      <c r="D126" s="1"/>
      <c r="E126" s="123"/>
      <c r="F126" s="107" t="s">
        <v>374</v>
      </c>
      <c r="G126" s="180">
        <v>2.5000000000000001E-2</v>
      </c>
      <c r="H126" s="192">
        <v>0</v>
      </c>
      <c r="I126" s="176">
        <f t="shared" si="11"/>
        <v>2.5000000000000001E-2</v>
      </c>
      <c r="J126" s="125"/>
      <c r="K126" s="111"/>
      <c r="L126" s="111"/>
      <c r="M126" s="76"/>
      <c r="N126" s="76"/>
      <c r="O126" s="76"/>
    </row>
    <row r="127" spans="4:15" ht="27" customHeight="1">
      <c r="D127" s="1"/>
      <c r="E127" s="123"/>
      <c r="F127" s="107" t="s">
        <v>375</v>
      </c>
      <c r="G127" s="180">
        <v>3.5000000000000003E-2</v>
      </c>
      <c r="H127" s="192">
        <v>0</v>
      </c>
      <c r="I127" s="176">
        <f t="shared" si="11"/>
        <v>3.5000000000000003E-2</v>
      </c>
      <c r="J127" s="125"/>
      <c r="K127" s="111"/>
      <c r="L127" s="111"/>
      <c r="M127" s="76"/>
      <c r="N127" s="76"/>
      <c r="O127" s="76"/>
    </row>
    <row r="128" spans="4:15" ht="27" customHeight="1">
      <c r="D128" s="1"/>
      <c r="E128" s="123"/>
      <c r="F128" s="122" t="s">
        <v>376</v>
      </c>
      <c r="G128" s="109"/>
      <c r="H128" s="35"/>
      <c r="I128" s="35"/>
      <c r="J128" s="125"/>
      <c r="K128" s="111"/>
      <c r="L128" s="111"/>
      <c r="M128" s="76"/>
      <c r="N128" s="76"/>
      <c r="O128" s="76"/>
    </row>
    <row r="129" spans="4:15" ht="27" customHeight="1">
      <c r="D129" s="1"/>
      <c r="E129" s="123"/>
      <c r="F129" s="107" t="s">
        <v>370</v>
      </c>
      <c r="G129" s="180">
        <v>0.115</v>
      </c>
      <c r="H129" s="192">
        <v>0</v>
      </c>
      <c r="I129" s="176">
        <f t="shared" si="11"/>
        <v>0.115</v>
      </c>
      <c r="J129" s="125"/>
      <c r="K129" s="111"/>
      <c r="L129" s="111"/>
      <c r="M129" s="76"/>
      <c r="N129" s="76"/>
      <c r="O129" s="76"/>
    </row>
    <row r="130" spans="4:15" ht="27" customHeight="1">
      <c r="D130" s="1"/>
      <c r="E130" s="123"/>
      <c r="F130" s="107" t="s">
        <v>371</v>
      </c>
      <c r="G130" s="180">
        <v>0.05</v>
      </c>
      <c r="H130" s="192">
        <v>0</v>
      </c>
      <c r="I130" s="176">
        <f t="shared" si="11"/>
        <v>0.05</v>
      </c>
      <c r="J130" s="125"/>
      <c r="K130" s="111"/>
      <c r="L130" s="111"/>
      <c r="M130" s="76"/>
      <c r="N130" s="76"/>
      <c r="O130" s="76"/>
    </row>
    <row r="131" spans="4:15" ht="27" customHeight="1">
      <c r="D131" s="1"/>
      <c r="E131" s="123"/>
      <c r="F131" s="107" t="s">
        <v>372</v>
      </c>
      <c r="G131" s="180">
        <v>0.02</v>
      </c>
      <c r="H131" s="192">
        <v>0</v>
      </c>
      <c r="I131" s="176">
        <f t="shared" si="11"/>
        <v>0.02</v>
      </c>
      <c r="J131" s="125"/>
      <c r="K131" s="111"/>
      <c r="L131" s="111"/>
      <c r="M131" s="76"/>
      <c r="N131" s="76"/>
      <c r="O131" s="76"/>
    </row>
    <row r="132" spans="4:15" ht="27" customHeight="1">
      <c r="D132" s="1"/>
      <c r="E132" s="123"/>
      <c r="F132" s="107" t="s">
        <v>373</v>
      </c>
      <c r="G132" s="180">
        <v>0.04</v>
      </c>
      <c r="H132" s="192">
        <v>0</v>
      </c>
      <c r="I132" s="176">
        <f t="shared" si="11"/>
        <v>0.04</v>
      </c>
      <c r="J132" s="125"/>
      <c r="K132" s="111"/>
      <c r="L132" s="111"/>
      <c r="M132" s="76"/>
      <c r="N132" s="76"/>
      <c r="O132" s="76"/>
    </row>
    <row r="133" spans="4:15" ht="27" customHeight="1">
      <c r="D133" s="1"/>
      <c r="E133" s="123"/>
      <c r="F133" s="107" t="s">
        <v>374</v>
      </c>
      <c r="G133" s="180">
        <v>2.5000000000000001E-2</v>
      </c>
      <c r="H133" s="192">
        <v>0</v>
      </c>
      <c r="I133" s="176">
        <f t="shared" si="11"/>
        <v>2.5000000000000001E-2</v>
      </c>
      <c r="J133" s="125"/>
      <c r="K133" s="111"/>
      <c r="L133" s="111"/>
      <c r="M133" s="76"/>
      <c r="N133" s="76"/>
      <c r="O133" s="76"/>
    </row>
    <row r="134" spans="4:15" ht="27" customHeight="1">
      <c r="D134" s="1"/>
      <c r="E134" s="123"/>
      <c r="F134" s="107" t="s">
        <v>375</v>
      </c>
      <c r="G134" s="180">
        <v>3.5000000000000003E-2</v>
      </c>
      <c r="H134" s="192">
        <v>0</v>
      </c>
      <c r="I134" s="176">
        <f t="shared" si="11"/>
        <v>3.5000000000000003E-2</v>
      </c>
      <c r="J134" s="125"/>
      <c r="K134" s="111"/>
      <c r="L134" s="111"/>
      <c r="M134" s="76"/>
      <c r="N134" s="76"/>
      <c r="O134" s="76"/>
    </row>
    <row r="135" spans="4:15" ht="27" customHeight="1">
      <c r="D135" s="1"/>
      <c r="E135" s="123"/>
      <c r="F135" s="122"/>
      <c r="G135" s="109"/>
      <c r="H135" s="35"/>
      <c r="I135" s="35"/>
      <c r="J135" s="77"/>
      <c r="K135" s="76"/>
      <c r="L135" s="76"/>
      <c r="M135" s="76"/>
      <c r="N135" s="76"/>
      <c r="O135" s="76"/>
    </row>
    <row r="136" spans="4:15" ht="27.75" customHeight="1">
      <c r="D136" s="1"/>
      <c r="E136" s="108">
        <v>6</v>
      </c>
      <c r="F136" s="126" t="s">
        <v>224</v>
      </c>
      <c r="G136" s="35"/>
      <c r="H136" s="35"/>
      <c r="I136" s="35"/>
      <c r="J136" s="74"/>
      <c r="K136" s="75"/>
      <c r="L136" s="76"/>
      <c r="M136" s="76"/>
      <c r="N136" s="76"/>
      <c r="O136" s="76"/>
    </row>
    <row r="137" spans="4:15" ht="27.75" customHeight="1">
      <c r="D137" s="1"/>
      <c r="E137" s="108" t="s">
        <v>2</v>
      </c>
      <c r="F137" s="122" t="s">
        <v>208</v>
      </c>
      <c r="G137" s="35"/>
      <c r="H137" s="35"/>
      <c r="I137" s="35"/>
      <c r="J137" s="74"/>
      <c r="K137" s="75"/>
      <c r="L137" s="76"/>
      <c r="M137" s="76"/>
      <c r="N137" s="76"/>
      <c r="O137" s="76"/>
    </row>
    <row r="138" spans="4:15" ht="27" customHeight="1">
      <c r="D138" s="1"/>
      <c r="E138" s="123">
        <v>1</v>
      </c>
      <c r="F138" s="107" t="s">
        <v>203</v>
      </c>
      <c r="G138" s="180">
        <v>34.622609190399999</v>
      </c>
      <c r="H138" s="180">
        <v>3.28</v>
      </c>
      <c r="I138" s="176">
        <f t="shared" ref="I138:I145" si="12">G138*(1+H138/100)</f>
        <v>35.758230771845113</v>
      </c>
      <c r="J138" s="79"/>
      <c r="K138" s="79"/>
      <c r="L138" s="79"/>
      <c r="M138" s="111" t="s">
        <v>383</v>
      </c>
      <c r="N138" s="111" t="s">
        <v>384</v>
      </c>
      <c r="O138" s="111" t="s">
        <v>385</v>
      </c>
    </row>
    <row r="139" spans="4:15" ht="28.5" customHeight="1">
      <c r="D139" s="1"/>
      <c r="E139" s="123">
        <v>2</v>
      </c>
      <c r="F139" s="107" t="s">
        <v>204</v>
      </c>
      <c r="G139" s="180">
        <v>11.870008612000001</v>
      </c>
      <c r="H139" s="180">
        <v>3.28</v>
      </c>
      <c r="I139" s="176">
        <f t="shared" si="12"/>
        <v>12.259344894473601</v>
      </c>
      <c r="J139" s="77"/>
      <c r="K139" s="76"/>
      <c r="L139" s="76"/>
      <c r="M139" s="111" t="s">
        <v>383</v>
      </c>
      <c r="N139" s="111" t="s">
        <v>384</v>
      </c>
      <c r="O139" s="111" t="s">
        <v>385</v>
      </c>
    </row>
    <row r="140" spans="4:15" ht="25.5">
      <c r="D140" s="1"/>
      <c r="E140" s="123">
        <v>3</v>
      </c>
      <c r="F140" s="107" t="s">
        <v>205</v>
      </c>
      <c r="G140" s="180">
        <v>34.107892002800007</v>
      </c>
      <c r="H140" s="180">
        <v>3.28</v>
      </c>
      <c r="I140" s="176">
        <f t="shared" si="12"/>
        <v>35.226630860491845</v>
      </c>
      <c r="J140" s="77"/>
      <c r="K140" s="76"/>
      <c r="L140" s="76"/>
      <c r="M140" s="111" t="s">
        <v>383</v>
      </c>
      <c r="N140" s="111" t="s">
        <v>384</v>
      </c>
      <c r="O140" s="111" t="s">
        <v>385</v>
      </c>
    </row>
    <row r="141" spans="4:15" ht="25.5">
      <c r="D141" s="1"/>
      <c r="E141" s="123">
        <v>4</v>
      </c>
      <c r="F141" s="107" t="s">
        <v>206</v>
      </c>
      <c r="G141" s="180">
        <v>24.349274303200001</v>
      </c>
      <c r="H141" s="180">
        <v>3.28</v>
      </c>
      <c r="I141" s="176">
        <f t="shared" si="12"/>
        <v>25.147930500344959</v>
      </c>
      <c r="J141" s="77"/>
      <c r="K141" s="76"/>
      <c r="L141" s="76"/>
      <c r="M141" s="111" t="s">
        <v>383</v>
      </c>
      <c r="N141" s="111" t="s">
        <v>384</v>
      </c>
      <c r="O141" s="111" t="s">
        <v>385</v>
      </c>
    </row>
    <row r="142" spans="4:15" ht="25.5">
      <c r="D142" s="1"/>
      <c r="E142" s="108" t="s">
        <v>3</v>
      </c>
      <c r="F142" s="122" t="s">
        <v>207</v>
      </c>
      <c r="G142" s="109"/>
      <c r="H142" s="38"/>
      <c r="I142" s="35"/>
      <c r="J142" s="77"/>
      <c r="K142" s="76"/>
      <c r="L142" s="76"/>
      <c r="M142" s="76"/>
      <c r="N142" s="76"/>
      <c r="O142" s="76"/>
    </row>
    <row r="143" spans="4:15" ht="25.5">
      <c r="D143" s="1"/>
      <c r="E143" s="123">
        <v>1</v>
      </c>
      <c r="F143" s="107" t="s">
        <v>209</v>
      </c>
      <c r="G143" s="180">
        <v>12.0485839628</v>
      </c>
      <c r="H143" s="180">
        <v>3.28</v>
      </c>
      <c r="I143" s="176">
        <f t="shared" si="12"/>
        <v>12.443777516779839</v>
      </c>
      <c r="J143" s="77"/>
      <c r="K143" s="76"/>
      <c r="L143" s="76"/>
      <c r="M143" s="111" t="s">
        <v>383</v>
      </c>
      <c r="N143" s="111" t="s">
        <v>384</v>
      </c>
      <c r="O143" s="111" t="s">
        <v>385</v>
      </c>
    </row>
    <row r="144" spans="4:15" ht="27" customHeight="1">
      <c r="D144" s="1"/>
      <c r="E144" s="123">
        <v>2</v>
      </c>
      <c r="F144" s="107" t="s">
        <v>210</v>
      </c>
      <c r="G144" s="176">
        <v>13.571726660800001</v>
      </c>
      <c r="H144" s="180">
        <v>3.28</v>
      </c>
      <c r="I144" s="176">
        <f>G144*(1+H144/100)</f>
        <v>14.01687929527424</v>
      </c>
      <c r="J144" s="77"/>
      <c r="K144" s="76"/>
      <c r="L144" s="76"/>
      <c r="M144" s="111" t="s">
        <v>383</v>
      </c>
      <c r="N144" s="111" t="s">
        <v>384</v>
      </c>
      <c r="O144" s="111" t="s">
        <v>385</v>
      </c>
    </row>
    <row r="145" spans="4:15" ht="25.5">
      <c r="D145" s="1"/>
      <c r="E145" s="123">
        <v>3</v>
      </c>
      <c r="F145" s="107" t="s">
        <v>211</v>
      </c>
      <c r="G145" s="176">
        <v>13.540213363600001</v>
      </c>
      <c r="H145" s="180">
        <v>3.28</v>
      </c>
      <c r="I145" s="176">
        <f t="shared" si="12"/>
        <v>13.98433236192608</v>
      </c>
      <c r="J145" s="77"/>
      <c r="K145" s="76"/>
      <c r="L145" s="76"/>
      <c r="M145" s="111" t="s">
        <v>383</v>
      </c>
      <c r="N145" s="111" t="s">
        <v>384</v>
      </c>
      <c r="O145" s="111" t="s">
        <v>385</v>
      </c>
    </row>
    <row r="146" spans="4:15" ht="25.5">
      <c r="D146" s="1"/>
      <c r="E146" s="108" t="s">
        <v>81</v>
      </c>
      <c r="F146" s="122" t="s">
        <v>217</v>
      </c>
      <c r="G146" s="101"/>
      <c r="H146" s="38"/>
      <c r="I146" s="35"/>
      <c r="J146" s="77"/>
      <c r="K146" s="76"/>
      <c r="L146" s="76"/>
      <c r="M146" s="76"/>
      <c r="N146" s="76"/>
      <c r="O146" s="76"/>
    </row>
    <row r="147" spans="4:15" ht="25.5">
      <c r="D147" s="1"/>
      <c r="E147" s="123">
        <v>1</v>
      </c>
      <c r="F147" s="107" t="s">
        <v>141</v>
      </c>
      <c r="G147" s="176">
        <v>14.727214224800001</v>
      </c>
      <c r="H147" s="180">
        <v>3.28</v>
      </c>
      <c r="I147" s="176">
        <f>G147*(1+H147/100)</f>
        <v>15.21026685137344</v>
      </c>
      <c r="J147" s="77"/>
      <c r="K147" s="76"/>
      <c r="L147" s="76"/>
      <c r="M147" s="111" t="s">
        <v>383</v>
      </c>
      <c r="N147" s="111" t="s">
        <v>384</v>
      </c>
      <c r="O147" s="111" t="s">
        <v>385</v>
      </c>
    </row>
    <row r="148" spans="4:15" ht="25.5">
      <c r="D148" s="1"/>
      <c r="E148" s="123">
        <v>2</v>
      </c>
      <c r="F148" s="107" t="s">
        <v>212</v>
      </c>
      <c r="G148" s="176">
        <v>11.481344613200001</v>
      </c>
      <c r="H148" s="180">
        <v>3.28</v>
      </c>
      <c r="I148" s="176">
        <f t="shared" ref="I148:I181" si="13">G148*(1+H148/100)</f>
        <v>11.857932716512961</v>
      </c>
      <c r="J148" s="77"/>
      <c r="K148" s="76"/>
      <c r="L148" s="76"/>
      <c r="M148" s="111" t="s">
        <v>383</v>
      </c>
      <c r="N148" s="111" t="s">
        <v>384</v>
      </c>
      <c r="O148" s="111" t="s">
        <v>385</v>
      </c>
    </row>
    <row r="149" spans="4:15" ht="25.5">
      <c r="D149" s="1"/>
      <c r="E149" s="123">
        <v>3</v>
      </c>
      <c r="F149" s="107" t="s">
        <v>213</v>
      </c>
      <c r="G149" s="176">
        <v>17.4688710812</v>
      </c>
      <c r="H149" s="180">
        <v>3.28</v>
      </c>
      <c r="I149" s="176">
        <f t="shared" si="13"/>
        <v>18.04185005266336</v>
      </c>
      <c r="J149" s="77"/>
      <c r="K149" s="76"/>
      <c r="L149" s="76"/>
      <c r="M149" s="111" t="s">
        <v>383</v>
      </c>
      <c r="N149" s="111" t="s">
        <v>384</v>
      </c>
      <c r="O149" s="111" t="s">
        <v>385</v>
      </c>
    </row>
    <row r="150" spans="4:15" ht="25.5">
      <c r="D150" s="1"/>
      <c r="E150" s="123">
        <v>4</v>
      </c>
      <c r="F150" s="107" t="s">
        <v>214</v>
      </c>
      <c r="G150" s="176">
        <v>12.710363204</v>
      </c>
      <c r="H150" s="180">
        <v>3.28</v>
      </c>
      <c r="I150" s="176">
        <f t="shared" si="13"/>
        <v>13.1272631170912</v>
      </c>
      <c r="J150" s="77"/>
      <c r="K150" s="76"/>
      <c r="L150" s="76"/>
      <c r="M150" s="111" t="s">
        <v>383</v>
      </c>
      <c r="N150" s="111" t="s">
        <v>384</v>
      </c>
      <c r="O150" s="111" t="s">
        <v>385</v>
      </c>
    </row>
    <row r="151" spans="4:15" ht="25.5">
      <c r="D151" s="1"/>
      <c r="E151" s="108" t="s">
        <v>82</v>
      </c>
      <c r="F151" s="122" t="s">
        <v>218</v>
      </c>
      <c r="G151" s="101"/>
      <c r="H151" s="109"/>
      <c r="I151" s="101"/>
      <c r="J151" s="77"/>
      <c r="K151" s="76"/>
      <c r="L151" s="76"/>
      <c r="M151" s="76"/>
      <c r="N151" s="76"/>
      <c r="O151" s="76"/>
    </row>
    <row r="152" spans="4:15" ht="30.75" customHeight="1">
      <c r="D152" s="1"/>
      <c r="E152" s="123">
        <v>1</v>
      </c>
      <c r="F152" s="107" t="s">
        <v>50</v>
      </c>
      <c r="G152" s="180">
        <v>9.5275201868000021</v>
      </c>
      <c r="H152" s="180">
        <v>3.28</v>
      </c>
      <c r="I152" s="176">
        <f t="shared" si="13"/>
        <v>9.8400228489270418</v>
      </c>
      <c r="J152" s="77"/>
      <c r="K152" s="77"/>
      <c r="L152" s="77"/>
      <c r="M152" s="111" t="s">
        <v>383</v>
      </c>
      <c r="N152" s="111" t="s">
        <v>384</v>
      </c>
      <c r="O152" s="111" t="s">
        <v>385</v>
      </c>
    </row>
    <row r="153" spans="4:15" ht="25.5">
      <c r="D153" s="1"/>
      <c r="E153" s="123">
        <v>2</v>
      </c>
      <c r="F153" s="107" t="s">
        <v>215</v>
      </c>
      <c r="G153" s="180">
        <v>7.7627755436000001</v>
      </c>
      <c r="H153" s="180">
        <v>3.28</v>
      </c>
      <c r="I153" s="176">
        <f t="shared" si="13"/>
        <v>8.0173945814300804</v>
      </c>
      <c r="J153" s="77"/>
      <c r="K153" s="77"/>
      <c r="L153" s="77"/>
      <c r="M153" s="111" t="s">
        <v>383</v>
      </c>
      <c r="N153" s="111" t="s">
        <v>384</v>
      </c>
      <c r="O153" s="111" t="s">
        <v>385</v>
      </c>
    </row>
    <row r="154" spans="4:15" ht="27" customHeight="1">
      <c r="D154" s="1"/>
      <c r="E154" s="123">
        <v>3</v>
      </c>
      <c r="F154" s="107" t="s">
        <v>216</v>
      </c>
      <c r="G154" s="180">
        <v>8.7606966216000011</v>
      </c>
      <c r="H154" s="180">
        <v>3.28</v>
      </c>
      <c r="I154" s="176">
        <f>G154*(1+H154/100)</f>
        <v>9.0480474707884806</v>
      </c>
      <c r="J154" s="77"/>
      <c r="K154" s="77"/>
      <c r="L154" s="77"/>
      <c r="M154" s="111" t="s">
        <v>383</v>
      </c>
      <c r="N154" s="111" t="s">
        <v>384</v>
      </c>
      <c r="O154" s="111" t="s">
        <v>385</v>
      </c>
    </row>
    <row r="155" spans="4:15" ht="24.75" customHeight="1">
      <c r="D155" s="1"/>
      <c r="E155" s="108" t="s">
        <v>325</v>
      </c>
      <c r="F155" s="122" t="s">
        <v>180</v>
      </c>
      <c r="G155" s="109"/>
      <c r="H155" s="38"/>
      <c r="I155" s="35"/>
      <c r="J155" s="77"/>
      <c r="K155" s="76"/>
      <c r="L155" s="76"/>
      <c r="M155" s="76"/>
      <c r="N155" s="76"/>
      <c r="O155" s="76"/>
    </row>
    <row r="156" spans="4:15" ht="24.75" customHeight="1">
      <c r="D156" s="1"/>
      <c r="E156" s="108">
        <v>1</v>
      </c>
      <c r="F156" s="122" t="s">
        <v>181</v>
      </c>
      <c r="G156" s="109"/>
      <c r="H156" s="38"/>
      <c r="I156" s="35"/>
      <c r="J156" s="77"/>
      <c r="K156" s="76"/>
      <c r="L156" s="76"/>
      <c r="M156" s="76"/>
      <c r="N156" s="76"/>
      <c r="O156" s="76"/>
    </row>
    <row r="157" spans="4:15" ht="24.75" customHeight="1">
      <c r="D157" s="1"/>
      <c r="E157" s="123">
        <v>1.1000000000000001</v>
      </c>
      <c r="F157" s="107" t="s">
        <v>219</v>
      </c>
      <c r="G157" s="180">
        <v>6.32</v>
      </c>
      <c r="H157" s="180">
        <v>2.2799999999999998</v>
      </c>
      <c r="I157" s="176">
        <f>G157*(1+H157/100)</f>
        <v>6.4640959999999996</v>
      </c>
      <c r="J157" s="226" t="s">
        <v>425</v>
      </c>
      <c r="K157" s="76"/>
      <c r="L157" s="76"/>
      <c r="M157" s="111" t="s">
        <v>383</v>
      </c>
      <c r="N157" s="111" t="s">
        <v>384</v>
      </c>
      <c r="O157" s="111" t="s">
        <v>429</v>
      </c>
    </row>
    <row r="158" spans="4:15" ht="27" customHeight="1">
      <c r="D158" s="1"/>
      <c r="E158" s="123">
        <v>1.2</v>
      </c>
      <c r="F158" s="107" t="s">
        <v>220</v>
      </c>
      <c r="G158" s="180">
        <v>4.79</v>
      </c>
      <c r="H158" s="180">
        <v>2.2799999999999998</v>
      </c>
      <c r="I158" s="176">
        <f>G158*(1+H157/100)</f>
        <v>4.8992119999999995</v>
      </c>
      <c r="J158" s="227"/>
      <c r="K158" s="76"/>
      <c r="L158" s="76"/>
      <c r="M158" s="111" t="s">
        <v>383</v>
      </c>
      <c r="N158" s="111" t="s">
        <v>384</v>
      </c>
      <c r="O158" s="111" t="s">
        <v>429</v>
      </c>
    </row>
    <row r="159" spans="4:15" ht="27" customHeight="1">
      <c r="D159" s="1"/>
      <c r="E159" s="123">
        <v>1.3</v>
      </c>
      <c r="F159" s="107" t="s">
        <v>221</v>
      </c>
      <c r="G159" s="180">
        <v>5.86</v>
      </c>
      <c r="H159" s="180">
        <v>2.2799999999999998</v>
      </c>
      <c r="I159" s="176">
        <f>G159*(1+H159/100)</f>
        <v>5.993608</v>
      </c>
      <c r="J159" s="228"/>
      <c r="K159" s="76"/>
      <c r="L159" s="76"/>
      <c r="M159" s="111" t="s">
        <v>383</v>
      </c>
      <c r="N159" s="111" t="s">
        <v>384</v>
      </c>
      <c r="O159" s="111" t="s">
        <v>429</v>
      </c>
    </row>
    <row r="160" spans="4:15" ht="25.5">
      <c r="D160" s="1"/>
      <c r="E160" s="108">
        <v>2</v>
      </c>
      <c r="F160" s="122" t="s">
        <v>182</v>
      </c>
      <c r="G160" s="101"/>
      <c r="H160" s="38"/>
      <c r="I160" s="35"/>
      <c r="J160" s="77"/>
      <c r="K160" s="76"/>
      <c r="L160" s="76"/>
      <c r="M160" s="76"/>
      <c r="N160" s="76"/>
      <c r="O160" s="76"/>
    </row>
    <row r="161" spans="4:15" ht="25.5">
      <c r="D161" s="1"/>
      <c r="E161" s="123">
        <v>2.1</v>
      </c>
      <c r="F161" s="107" t="s">
        <v>219</v>
      </c>
      <c r="G161" s="176">
        <v>6.4392170611999999</v>
      </c>
      <c r="H161" s="180">
        <v>3.28</v>
      </c>
      <c r="I161" s="176">
        <f t="shared" ref="I161:I166" si="14">G161*(1+H161/100)</f>
        <v>6.6504233808073598</v>
      </c>
      <c r="J161" s="77"/>
      <c r="K161" s="76"/>
      <c r="L161" s="76"/>
      <c r="M161" s="111" t="s">
        <v>383</v>
      </c>
      <c r="N161" s="111" t="s">
        <v>384</v>
      </c>
      <c r="O161" s="111" t="s">
        <v>385</v>
      </c>
    </row>
    <row r="162" spans="4:15" ht="25.5">
      <c r="D162" s="1"/>
      <c r="E162" s="123">
        <v>2.2000000000000002</v>
      </c>
      <c r="F162" s="107" t="s">
        <v>220</v>
      </c>
      <c r="G162" s="176">
        <v>5.3257472268000008</v>
      </c>
      <c r="H162" s="180">
        <v>3.28</v>
      </c>
      <c r="I162" s="176">
        <f t="shared" si="14"/>
        <v>5.5004317358390402</v>
      </c>
      <c r="J162" s="77"/>
      <c r="K162" s="76"/>
      <c r="L162" s="76"/>
      <c r="M162" s="111" t="s">
        <v>383</v>
      </c>
      <c r="N162" s="111" t="s">
        <v>384</v>
      </c>
      <c r="O162" s="111" t="s">
        <v>385</v>
      </c>
    </row>
    <row r="163" spans="4:15" ht="25.5">
      <c r="D163" s="1"/>
      <c r="E163" s="123">
        <v>2.2999999999999998</v>
      </c>
      <c r="F163" s="107" t="s">
        <v>221</v>
      </c>
      <c r="G163" s="176">
        <v>6.4917392232000006</v>
      </c>
      <c r="H163" s="180">
        <v>3.28</v>
      </c>
      <c r="I163" s="176">
        <f t="shared" si="14"/>
        <v>6.7046682697209601</v>
      </c>
      <c r="J163" s="77"/>
      <c r="K163" s="76"/>
      <c r="L163" s="76"/>
      <c r="M163" s="111" t="s">
        <v>383</v>
      </c>
      <c r="N163" s="111" t="s">
        <v>384</v>
      </c>
      <c r="O163" s="111" t="s">
        <v>385</v>
      </c>
    </row>
    <row r="164" spans="4:15" ht="25.5">
      <c r="D164" s="1"/>
      <c r="E164" s="108">
        <v>3</v>
      </c>
      <c r="F164" s="122" t="s">
        <v>183</v>
      </c>
      <c r="G164" s="101"/>
      <c r="H164" s="38"/>
      <c r="I164" s="35"/>
      <c r="J164" s="77"/>
      <c r="K164" s="76"/>
      <c r="L164" s="76"/>
      <c r="M164" s="76"/>
      <c r="N164" s="76"/>
      <c r="O164" s="76"/>
    </row>
    <row r="165" spans="4:15" ht="25.5">
      <c r="D165" s="1"/>
      <c r="E165" s="123">
        <v>3.1</v>
      </c>
      <c r="F165" s="107" t="s">
        <v>225</v>
      </c>
      <c r="G165" s="176">
        <v>7.3636071124000004</v>
      </c>
      <c r="H165" s="180">
        <v>3.28</v>
      </c>
      <c r="I165" s="176">
        <f t="shared" si="14"/>
        <v>7.60513342568672</v>
      </c>
      <c r="J165" s="125"/>
      <c r="K165" s="111"/>
      <c r="L165" s="111"/>
      <c r="M165" s="111" t="s">
        <v>383</v>
      </c>
      <c r="N165" s="111" t="s">
        <v>384</v>
      </c>
      <c r="O165" s="111" t="s">
        <v>385</v>
      </c>
    </row>
    <row r="166" spans="4:15" ht="25.5">
      <c r="D166" s="1"/>
      <c r="E166" s="108" t="s">
        <v>326</v>
      </c>
      <c r="F166" s="107" t="s">
        <v>327</v>
      </c>
      <c r="G166" s="176">
        <v>5.126163011200001</v>
      </c>
      <c r="H166" s="180">
        <v>3.28</v>
      </c>
      <c r="I166" s="176">
        <f t="shared" si="14"/>
        <v>5.2943011579673609</v>
      </c>
      <c r="J166" s="125"/>
      <c r="K166" s="111"/>
      <c r="L166" s="111"/>
      <c r="M166" s="111" t="s">
        <v>383</v>
      </c>
      <c r="N166" s="111" t="s">
        <v>384</v>
      </c>
      <c r="O166" s="111" t="s">
        <v>385</v>
      </c>
    </row>
    <row r="167" spans="4:15" ht="25.5">
      <c r="D167" s="1"/>
      <c r="E167" s="108" t="s">
        <v>315</v>
      </c>
      <c r="F167" s="104" t="s">
        <v>223</v>
      </c>
      <c r="G167" s="101"/>
      <c r="H167" s="38"/>
      <c r="I167" s="35"/>
      <c r="J167" s="77"/>
      <c r="K167" s="76"/>
      <c r="L167" s="76"/>
      <c r="M167" s="76"/>
      <c r="N167" s="76"/>
      <c r="O167" s="76"/>
    </row>
    <row r="168" spans="4:15" ht="25.5">
      <c r="D168" s="1"/>
      <c r="E168" s="123">
        <v>1</v>
      </c>
      <c r="F168" s="106" t="s">
        <v>32</v>
      </c>
      <c r="G168" s="176">
        <v>5.3887738212</v>
      </c>
      <c r="H168" s="180">
        <v>3.28</v>
      </c>
      <c r="I168" s="176">
        <f t="shared" si="13"/>
        <v>5.5655256025353594</v>
      </c>
      <c r="J168" s="77"/>
      <c r="K168" s="76"/>
      <c r="L168" s="76"/>
      <c r="M168" s="111" t="s">
        <v>383</v>
      </c>
      <c r="N168" s="111" t="s">
        <v>384</v>
      </c>
      <c r="O168" s="111" t="s">
        <v>385</v>
      </c>
    </row>
    <row r="169" spans="4:15" ht="25.5">
      <c r="D169" s="1"/>
      <c r="E169" s="123">
        <v>2</v>
      </c>
      <c r="F169" s="106" t="s">
        <v>328</v>
      </c>
      <c r="G169" s="176">
        <v>4.3803483108000005</v>
      </c>
      <c r="H169" s="180">
        <v>3.28</v>
      </c>
      <c r="I169" s="176">
        <f t="shared" si="13"/>
        <v>4.5240237353942403</v>
      </c>
      <c r="J169" s="77"/>
      <c r="K169" s="76"/>
      <c r="L169" s="76"/>
      <c r="M169" s="111" t="s">
        <v>383</v>
      </c>
      <c r="N169" s="111" t="s">
        <v>384</v>
      </c>
      <c r="O169" s="111" t="s">
        <v>385</v>
      </c>
    </row>
    <row r="170" spans="4:15" ht="25.5">
      <c r="D170" s="1"/>
      <c r="E170" s="123">
        <v>3</v>
      </c>
      <c r="F170" s="106" t="s">
        <v>222</v>
      </c>
      <c r="G170" s="176">
        <v>4.0337020416000007</v>
      </c>
      <c r="H170" s="180">
        <v>3.28</v>
      </c>
      <c r="I170" s="176">
        <f t="shared" si="13"/>
        <v>4.1660074685644801</v>
      </c>
      <c r="J170" s="77"/>
      <c r="K170" s="76"/>
      <c r="L170" s="76"/>
      <c r="M170" s="111" t="s">
        <v>383</v>
      </c>
      <c r="N170" s="111" t="s">
        <v>384</v>
      </c>
      <c r="O170" s="111" t="s">
        <v>385</v>
      </c>
    </row>
    <row r="171" spans="4:15" ht="27.75" customHeight="1">
      <c r="D171" s="1"/>
      <c r="E171" s="108" t="s">
        <v>316</v>
      </c>
      <c r="F171" s="127" t="s">
        <v>167</v>
      </c>
      <c r="G171" s="176"/>
      <c r="H171" s="180"/>
      <c r="I171" s="177"/>
      <c r="J171" s="77"/>
      <c r="K171" s="76"/>
      <c r="L171" s="76"/>
      <c r="M171" s="76"/>
      <c r="N171" s="76"/>
      <c r="O171" s="76"/>
    </row>
    <row r="172" spans="4:15" ht="27" customHeight="1">
      <c r="D172" s="1"/>
      <c r="E172" s="108">
        <v>1</v>
      </c>
      <c r="F172" s="122" t="s">
        <v>168</v>
      </c>
      <c r="G172" s="176"/>
      <c r="H172" s="180"/>
      <c r="I172" s="177"/>
      <c r="J172" s="77"/>
      <c r="K172" s="76"/>
      <c r="L172" s="76"/>
      <c r="M172" s="76"/>
      <c r="N172" s="76"/>
      <c r="O172" s="76"/>
    </row>
    <row r="173" spans="4:15" ht="25.5">
      <c r="D173" s="1"/>
      <c r="E173" s="123">
        <v>1.1000000000000001</v>
      </c>
      <c r="F173" s="106" t="s">
        <v>169</v>
      </c>
      <c r="G173" s="176">
        <v>14.443594550000002</v>
      </c>
      <c r="H173" s="180">
        <v>3.28</v>
      </c>
      <c r="I173" s="176">
        <f t="shared" si="13"/>
        <v>14.917344451240002</v>
      </c>
      <c r="J173" s="77"/>
      <c r="K173" s="76"/>
      <c r="L173" s="76"/>
      <c r="M173" s="111" t="s">
        <v>383</v>
      </c>
      <c r="N173" s="111" t="s">
        <v>384</v>
      </c>
      <c r="O173" s="111" t="s">
        <v>385</v>
      </c>
    </row>
    <row r="174" spans="4:15" ht="29.25" customHeight="1">
      <c r="D174" s="1"/>
      <c r="E174" s="108">
        <v>2</v>
      </c>
      <c r="F174" s="104" t="s">
        <v>226</v>
      </c>
      <c r="G174" s="176"/>
      <c r="H174" s="180"/>
      <c r="I174" s="177"/>
      <c r="J174" s="77"/>
      <c r="K174" s="76"/>
      <c r="L174" s="76"/>
      <c r="M174" s="76"/>
      <c r="N174" s="76"/>
      <c r="O174" s="76"/>
    </row>
    <row r="175" spans="4:15" ht="25.5">
      <c r="D175" s="1"/>
      <c r="E175" s="123">
        <v>2.1</v>
      </c>
      <c r="F175" s="107" t="s">
        <v>161</v>
      </c>
      <c r="G175" s="176">
        <v>7.5001647336000001</v>
      </c>
      <c r="H175" s="180">
        <v>3.28</v>
      </c>
      <c r="I175" s="176">
        <f t="shared" si="13"/>
        <v>7.7461701368620801</v>
      </c>
      <c r="J175" s="77"/>
      <c r="K175" s="76"/>
      <c r="L175" s="76"/>
      <c r="M175" s="111" t="s">
        <v>383</v>
      </c>
      <c r="N175" s="111" t="s">
        <v>384</v>
      </c>
      <c r="O175" s="111" t="s">
        <v>385</v>
      </c>
    </row>
    <row r="176" spans="4:15" ht="25.5">
      <c r="D176" s="1"/>
      <c r="E176" s="123">
        <v>2.2000000000000002</v>
      </c>
      <c r="F176" s="107" t="s">
        <v>170</v>
      </c>
      <c r="G176" s="176">
        <v>8.7606966216000011</v>
      </c>
      <c r="H176" s="180">
        <v>3.28</v>
      </c>
      <c r="I176" s="176">
        <f t="shared" si="13"/>
        <v>9.0480474707884806</v>
      </c>
      <c r="J176" s="77"/>
      <c r="K176" s="76"/>
      <c r="L176" s="76"/>
      <c r="M176" s="111" t="s">
        <v>383</v>
      </c>
      <c r="N176" s="111" t="s">
        <v>384</v>
      </c>
      <c r="O176" s="111" t="s">
        <v>385</v>
      </c>
    </row>
    <row r="177" spans="4:17" ht="25.5">
      <c r="D177" s="1"/>
      <c r="E177" s="123">
        <v>2.2999999999999998</v>
      </c>
      <c r="F177" s="107" t="s">
        <v>171</v>
      </c>
      <c r="G177" s="176">
        <v>7.2270494912000007</v>
      </c>
      <c r="H177" s="180">
        <v>3.28</v>
      </c>
      <c r="I177" s="176">
        <f t="shared" si="13"/>
        <v>7.4640967145113599</v>
      </c>
      <c r="J177" s="77"/>
      <c r="K177" s="76"/>
      <c r="L177" s="76"/>
      <c r="M177" s="111" t="s">
        <v>383</v>
      </c>
      <c r="N177" s="111" t="s">
        <v>384</v>
      </c>
      <c r="O177" s="111" t="s">
        <v>385</v>
      </c>
      <c r="Q177" s="3">
        <f>873600</f>
        <v>873600</v>
      </c>
    </row>
    <row r="178" spans="4:17" ht="25.5">
      <c r="D178" s="1"/>
      <c r="E178" s="23"/>
      <c r="F178" s="36"/>
      <c r="G178" s="35"/>
      <c r="H178" s="38"/>
      <c r="I178" s="35"/>
      <c r="J178" s="77"/>
      <c r="K178" s="76"/>
      <c r="L178" s="76"/>
      <c r="M178" s="76"/>
      <c r="N178" s="76"/>
      <c r="O178" s="76"/>
      <c r="Q178" s="3">
        <f>18/100*Q177</f>
        <v>157248</v>
      </c>
    </row>
    <row r="179" spans="4:17" ht="25.5">
      <c r="E179" s="98">
        <v>7</v>
      </c>
      <c r="F179" s="104" t="s">
        <v>172</v>
      </c>
      <c r="G179" s="50"/>
      <c r="H179" s="48"/>
      <c r="I179" s="35"/>
      <c r="J179" s="86"/>
      <c r="K179" s="75"/>
      <c r="L179" s="76"/>
      <c r="M179" s="76"/>
      <c r="N179" s="76"/>
      <c r="O179" s="76"/>
      <c r="Q179" s="3">
        <f>SUM(Q177:Q178)</f>
        <v>1030848</v>
      </c>
    </row>
    <row r="180" spans="4:17" ht="25.5">
      <c r="E180" s="105" t="s">
        <v>5</v>
      </c>
      <c r="F180" s="106" t="s">
        <v>173</v>
      </c>
      <c r="G180" s="180">
        <v>3.82</v>
      </c>
      <c r="H180" s="176">
        <v>2.35</v>
      </c>
      <c r="I180" s="176">
        <f t="shared" si="13"/>
        <v>3.90977</v>
      </c>
      <c r="J180" s="77"/>
      <c r="K180" s="75"/>
      <c r="L180" s="76"/>
      <c r="M180" s="111" t="s">
        <v>383</v>
      </c>
      <c r="N180" s="111" t="s">
        <v>384</v>
      </c>
      <c r="O180" s="69" t="s">
        <v>430</v>
      </c>
    </row>
    <row r="181" spans="4:17" ht="25.5">
      <c r="E181" s="105" t="s">
        <v>6</v>
      </c>
      <c r="F181" s="106" t="s">
        <v>329</v>
      </c>
      <c r="G181" s="180">
        <v>8.73</v>
      </c>
      <c r="H181" s="176">
        <v>0.28000000000000003</v>
      </c>
      <c r="I181" s="176">
        <f t="shared" si="13"/>
        <v>8.7544439999999994</v>
      </c>
      <c r="J181" s="212" t="s">
        <v>426</v>
      </c>
      <c r="K181" s="213" t="s">
        <v>427</v>
      </c>
      <c r="L181" s="214" t="s">
        <v>428</v>
      </c>
      <c r="M181" s="111" t="s">
        <v>383</v>
      </c>
      <c r="N181" s="111" t="s">
        <v>384</v>
      </c>
      <c r="O181" s="69" t="s">
        <v>438</v>
      </c>
    </row>
    <row r="182" spans="4:17" ht="25.5">
      <c r="E182" s="20"/>
      <c r="F182" s="33"/>
      <c r="G182" s="38"/>
      <c r="H182" s="35"/>
      <c r="I182" s="35"/>
      <c r="J182" s="77"/>
      <c r="K182" s="75"/>
      <c r="L182" s="76"/>
      <c r="M182" s="76"/>
      <c r="N182" s="76"/>
      <c r="O182" s="69"/>
    </row>
    <row r="183" spans="4:17" ht="25.5">
      <c r="E183" s="98">
        <v>8</v>
      </c>
      <c r="F183" s="104" t="s">
        <v>271</v>
      </c>
      <c r="G183" s="50"/>
      <c r="H183" s="48"/>
      <c r="I183" s="35"/>
      <c r="J183" s="86"/>
      <c r="K183" s="75"/>
      <c r="L183" s="76"/>
      <c r="M183" s="76"/>
      <c r="N183" s="76"/>
      <c r="O183" s="76"/>
    </row>
    <row r="184" spans="4:17" ht="25.5">
      <c r="E184" s="105" t="s">
        <v>5</v>
      </c>
      <c r="F184" s="106" t="s">
        <v>12</v>
      </c>
      <c r="G184" s="176">
        <v>14.07</v>
      </c>
      <c r="H184" s="180">
        <v>1.5</v>
      </c>
      <c r="I184" s="176">
        <f t="shared" ref="I184:I190" si="15">G184*(1+H184/100)</f>
        <v>14.281049999999999</v>
      </c>
      <c r="J184" s="125"/>
      <c r="K184" s="111"/>
      <c r="L184" s="111"/>
      <c r="M184" s="111"/>
      <c r="N184" s="111"/>
      <c r="O184" s="111"/>
    </row>
    <row r="185" spans="4:17" ht="25.5">
      <c r="E185" s="130" t="s">
        <v>6</v>
      </c>
      <c r="F185" s="103" t="s">
        <v>87</v>
      </c>
      <c r="G185" s="176">
        <v>8.0568826910081093</v>
      </c>
      <c r="H185" s="180">
        <v>1.5</v>
      </c>
      <c r="I185" s="176">
        <f t="shared" si="15"/>
        <v>8.1777359313732294</v>
      </c>
      <c r="J185" s="132"/>
      <c r="K185" s="133"/>
      <c r="L185" s="133"/>
      <c r="M185" s="111" t="s">
        <v>386</v>
      </c>
      <c r="N185" s="111" t="s">
        <v>387</v>
      </c>
      <c r="O185" s="111" t="s">
        <v>271</v>
      </c>
    </row>
    <row r="186" spans="4:17" ht="25.5">
      <c r="E186" s="130" t="s">
        <v>7</v>
      </c>
      <c r="F186" s="103" t="s">
        <v>13</v>
      </c>
      <c r="G186" s="176">
        <v>6.8008292616436803</v>
      </c>
      <c r="H186" s="180">
        <v>1.5</v>
      </c>
      <c r="I186" s="176">
        <f t="shared" si="15"/>
        <v>6.9028417005683345</v>
      </c>
      <c r="J186" s="125"/>
      <c r="K186" s="111"/>
      <c r="L186" s="111"/>
      <c r="M186" s="111" t="s">
        <v>386</v>
      </c>
      <c r="N186" s="111" t="s">
        <v>387</v>
      </c>
      <c r="O186" s="111" t="s">
        <v>271</v>
      </c>
    </row>
    <row r="187" spans="4:17" ht="25.5">
      <c r="E187" s="130" t="s">
        <v>8</v>
      </c>
      <c r="F187" s="103" t="s">
        <v>88</v>
      </c>
      <c r="G187" s="176">
        <v>3.39</v>
      </c>
      <c r="H187" s="180">
        <v>1.5</v>
      </c>
      <c r="I187" s="176">
        <f t="shared" si="15"/>
        <v>3.4408499999999997</v>
      </c>
      <c r="J187" s="125"/>
      <c r="K187" s="111"/>
      <c r="L187" s="111"/>
      <c r="M187" s="111"/>
      <c r="N187" s="111"/>
      <c r="O187" s="111"/>
    </row>
    <row r="188" spans="4:17" ht="25.5">
      <c r="E188" s="130" t="s">
        <v>20</v>
      </c>
      <c r="F188" s="103" t="s">
        <v>89</v>
      </c>
      <c r="G188" s="176">
        <v>1.854317821109926</v>
      </c>
      <c r="H188" s="180">
        <v>1.5</v>
      </c>
      <c r="I188" s="176">
        <f t="shared" si="15"/>
        <v>1.8821325884265747</v>
      </c>
      <c r="J188" s="132"/>
      <c r="K188" s="133"/>
      <c r="L188" s="133"/>
      <c r="M188" s="111" t="s">
        <v>386</v>
      </c>
      <c r="N188" s="111" t="s">
        <v>387</v>
      </c>
      <c r="O188" s="111" t="s">
        <v>271</v>
      </c>
    </row>
    <row r="189" spans="4:17" ht="25.5">
      <c r="E189" s="130" t="s">
        <v>21</v>
      </c>
      <c r="F189" s="106" t="s">
        <v>142</v>
      </c>
      <c r="G189" s="176">
        <v>1.27</v>
      </c>
      <c r="H189" s="180">
        <v>1.5</v>
      </c>
      <c r="I189" s="176">
        <f t="shared" si="15"/>
        <v>1.2890499999999998</v>
      </c>
      <c r="J189" s="125"/>
      <c r="K189" s="111"/>
      <c r="L189" s="111"/>
      <c r="M189" s="111"/>
      <c r="N189" s="111"/>
      <c r="O189" s="111"/>
    </row>
    <row r="190" spans="4:17" ht="25.5">
      <c r="E190" s="105" t="s">
        <v>140</v>
      </c>
      <c r="F190" s="106" t="s">
        <v>29</v>
      </c>
      <c r="G190" s="176">
        <v>1.05</v>
      </c>
      <c r="H190" s="180">
        <v>1.5</v>
      </c>
      <c r="I190" s="176">
        <f t="shared" si="15"/>
        <v>1.06575</v>
      </c>
      <c r="J190" s="125"/>
      <c r="K190" s="111"/>
      <c r="L190" s="111"/>
      <c r="M190" s="111"/>
      <c r="N190" s="111"/>
      <c r="O190" s="111"/>
    </row>
    <row r="191" spans="4:17" ht="25.5">
      <c r="E191" s="23"/>
      <c r="F191" s="33"/>
      <c r="G191" s="34"/>
      <c r="H191" s="39"/>
      <c r="I191" s="41"/>
      <c r="J191" s="77"/>
      <c r="K191" s="76"/>
      <c r="L191" s="76"/>
      <c r="M191" s="76"/>
      <c r="N191" s="76"/>
      <c r="O191" s="76"/>
    </row>
    <row r="192" spans="4:17" ht="25.5">
      <c r="E192" s="98">
        <v>9</v>
      </c>
      <c r="F192" s="104" t="s">
        <v>272</v>
      </c>
      <c r="G192" s="50"/>
      <c r="H192" s="48"/>
      <c r="I192" s="35"/>
      <c r="J192" s="86"/>
      <c r="K192" s="75"/>
      <c r="L192" s="76"/>
      <c r="M192" s="76"/>
      <c r="N192" s="76"/>
      <c r="O192" s="76"/>
    </row>
    <row r="193" spans="5:15" ht="25.5">
      <c r="E193" s="123" t="s">
        <v>5</v>
      </c>
      <c r="F193" s="103" t="s">
        <v>12</v>
      </c>
      <c r="G193" s="176">
        <v>3.0554400000000004</v>
      </c>
      <c r="H193" s="180">
        <v>3.2</v>
      </c>
      <c r="I193" s="176">
        <f t="shared" ref="I193:I198" si="16">G193*(1+H193/100)</f>
        <v>3.1532140800000006</v>
      </c>
      <c r="J193" s="132"/>
      <c r="K193" s="133"/>
      <c r="L193" s="133"/>
      <c r="M193" s="111" t="s">
        <v>386</v>
      </c>
      <c r="N193" s="111" t="s">
        <v>387</v>
      </c>
      <c r="O193" s="111" t="s">
        <v>388</v>
      </c>
    </row>
    <row r="194" spans="5:15" ht="25.5">
      <c r="E194" s="105" t="s">
        <v>6</v>
      </c>
      <c r="F194" s="106" t="s">
        <v>13</v>
      </c>
      <c r="G194" s="176">
        <v>2.3746555676550387</v>
      </c>
      <c r="H194" s="180">
        <v>3.2</v>
      </c>
      <c r="I194" s="176">
        <f t="shared" si="16"/>
        <v>2.4506445458199999</v>
      </c>
      <c r="J194" s="95"/>
      <c r="K194" s="96"/>
      <c r="L194" s="96"/>
      <c r="M194" s="111" t="s">
        <v>386</v>
      </c>
      <c r="N194" s="111" t="s">
        <v>387</v>
      </c>
      <c r="O194" s="111" t="s">
        <v>388</v>
      </c>
    </row>
    <row r="195" spans="5:15" ht="25.5">
      <c r="E195" s="105" t="s">
        <v>7</v>
      </c>
      <c r="F195" s="106" t="s">
        <v>93</v>
      </c>
      <c r="G195" s="176">
        <v>2.1368192738468297</v>
      </c>
      <c r="H195" s="180">
        <v>3.2</v>
      </c>
      <c r="I195" s="176">
        <f t="shared" si="16"/>
        <v>2.2051974906099283</v>
      </c>
      <c r="J195" s="95"/>
      <c r="K195" s="96"/>
      <c r="L195" s="96"/>
      <c r="M195" s="111" t="s">
        <v>386</v>
      </c>
      <c r="N195" s="111" t="s">
        <v>387</v>
      </c>
      <c r="O195" s="111" t="s">
        <v>388</v>
      </c>
    </row>
    <row r="196" spans="5:15" ht="25.5">
      <c r="E196" s="105" t="s">
        <v>8</v>
      </c>
      <c r="F196" s="106" t="s">
        <v>142</v>
      </c>
      <c r="G196" s="176">
        <v>1.9753108166375999</v>
      </c>
      <c r="H196" s="180">
        <v>3.2</v>
      </c>
      <c r="I196" s="176">
        <f t="shared" si="16"/>
        <v>2.0385207627700033</v>
      </c>
      <c r="J196" s="95"/>
      <c r="K196" s="96"/>
      <c r="L196" s="96"/>
      <c r="M196" s="111" t="s">
        <v>386</v>
      </c>
      <c r="N196" s="111" t="s">
        <v>387</v>
      </c>
      <c r="O196" s="111" t="s">
        <v>388</v>
      </c>
    </row>
    <row r="197" spans="5:15" ht="25.5">
      <c r="E197" s="105" t="s">
        <v>20</v>
      </c>
      <c r="F197" s="106" t="s">
        <v>29</v>
      </c>
      <c r="G197" s="176">
        <v>1.9753108166375999</v>
      </c>
      <c r="H197" s="180">
        <v>3.2</v>
      </c>
      <c r="I197" s="176">
        <f t="shared" si="16"/>
        <v>2.0385207627700033</v>
      </c>
      <c r="J197" s="95"/>
      <c r="K197" s="96"/>
      <c r="L197" s="96"/>
      <c r="M197" s="111" t="s">
        <v>386</v>
      </c>
      <c r="N197" s="111" t="s">
        <v>387</v>
      </c>
      <c r="O197" s="111" t="s">
        <v>388</v>
      </c>
    </row>
    <row r="198" spans="5:15" ht="25.5">
      <c r="E198" s="105" t="s">
        <v>21</v>
      </c>
      <c r="F198" s="106" t="s">
        <v>51</v>
      </c>
      <c r="G198" s="176">
        <v>3.3814859705886322</v>
      </c>
      <c r="H198" s="180">
        <v>3.2</v>
      </c>
      <c r="I198" s="176">
        <f t="shared" si="16"/>
        <v>3.4896935216474687</v>
      </c>
      <c r="J198" s="77"/>
      <c r="K198" s="76"/>
      <c r="L198" s="76"/>
      <c r="M198" s="111" t="s">
        <v>386</v>
      </c>
      <c r="N198" s="111" t="s">
        <v>387</v>
      </c>
      <c r="O198" s="111" t="s">
        <v>388</v>
      </c>
    </row>
    <row r="199" spans="5:15" ht="25.5">
      <c r="E199" s="23"/>
      <c r="F199" s="33"/>
      <c r="G199" s="35"/>
      <c r="H199" s="38"/>
      <c r="I199" s="41"/>
      <c r="J199" s="77"/>
      <c r="K199" s="76"/>
      <c r="L199" s="76"/>
      <c r="M199" s="76"/>
      <c r="N199" s="76"/>
      <c r="O199" s="76"/>
    </row>
    <row r="200" spans="5:15" ht="25.5">
      <c r="E200" s="98">
        <v>10</v>
      </c>
      <c r="F200" s="104" t="s">
        <v>270</v>
      </c>
      <c r="G200" s="50"/>
      <c r="H200" s="48"/>
      <c r="I200" s="35"/>
      <c r="J200" s="86"/>
      <c r="K200" s="75"/>
      <c r="L200" s="76"/>
      <c r="M200" s="76"/>
      <c r="N200" s="76"/>
      <c r="O200" s="76"/>
    </row>
    <row r="201" spans="5:15" ht="28.5" customHeight="1">
      <c r="E201" s="128" t="s">
        <v>5</v>
      </c>
      <c r="F201" s="129" t="s">
        <v>30</v>
      </c>
      <c r="G201" s="180">
        <v>0.88444648800000003</v>
      </c>
      <c r="H201" s="176">
        <v>2.35</v>
      </c>
      <c r="I201" s="180">
        <f t="shared" ref="I201:I203" si="17">G201*(1+H201/100)</f>
        <v>0.9052309804680001</v>
      </c>
      <c r="J201" s="95"/>
      <c r="K201" s="96"/>
      <c r="L201" s="96"/>
      <c r="M201" s="111" t="s">
        <v>383</v>
      </c>
      <c r="N201" s="111" t="s">
        <v>384</v>
      </c>
      <c r="O201" s="111" t="s">
        <v>270</v>
      </c>
    </row>
    <row r="202" spans="5:15" ht="25.5">
      <c r="E202" s="105" t="s">
        <v>6</v>
      </c>
      <c r="F202" s="106" t="s">
        <v>52</v>
      </c>
      <c r="G202" s="180">
        <v>1.04052528</v>
      </c>
      <c r="H202" s="176">
        <v>2.35</v>
      </c>
      <c r="I202" s="180">
        <f t="shared" si="17"/>
        <v>1.0649776240800002</v>
      </c>
      <c r="J202" s="95"/>
      <c r="K202" s="96"/>
      <c r="L202" s="96"/>
      <c r="M202" s="111" t="s">
        <v>383</v>
      </c>
      <c r="N202" s="111" t="s">
        <v>384</v>
      </c>
      <c r="O202" s="111" t="s">
        <v>270</v>
      </c>
    </row>
    <row r="203" spans="5:15" ht="25.5">
      <c r="E203" s="105" t="s">
        <v>7</v>
      </c>
      <c r="F203" s="106" t="s">
        <v>31</v>
      </c>
      <c r="G203" s="180">
        <v>0.88444648800000003</v>
      </c>
      <c r="H203" s="176">
        <v>2.35</v>
      </c>
      <c r="I203" s="180">
        <f t="shared" si="17"/>
        <v>0.9052309804680001</v>
      </c>
      <c r="J203" s="95"/>
      <c r="K203" s="96"/>
      <c r="L203" s="96"/>
      <c r="M203" s="111" t="s">
        <v>383</v>
      </c>
      <c r="N203" s="111" t="s">
        <v>384</v>
      </c>
      <c r="O203" s="111" t="s">
        <v>270</v>
      </c>
    </row>
    <row r="204" spans="5:15" ht="30.75" customHeight="1">
      <c r="E204" s="23"/>
      <c r="F204" s="33"/>
      <c r="G204" s="38"/>
      <c r="H204" s="38"/>
      <c r="I204" s="38"/>
      <c r="J204" s="95"/>
      <c r="K204" s="96"/>
      <c r="L204" s="96"/>
      <c r="M204" s="76"/>
      <c r="N204" s="76"/>
      <c r="O204" s="76"/>
    </row>
    <row r="205" spans="5:15" ht="25.5">
      <c r="E205" s="108">
        <v>11</v>
      </c>
      <c r="F205" s="122" t="s">
        <v>281</v>
      </c>
      <c r="G205" s="180">
        <v>0.69718821120000007</v>
      </c>
      <c r="H205" s="176">
        <v>1.37</v>
      </c>
      <c r="I205" s="180">
        <f>G205*(1+H205/100)</f>
        <v>0.70673968969344014</v>
      </c>
      <c r="J205" s="125"/>
      <c r="K205" s="137"/>
      <c r="L205" s="111"/>
      <c r="M205" s="111" t="s">
        <v>391</v>
      </c>
      <c r="N205" s="111" t="s">
        <v>392</v>
      </c>
      <c r="O205" s="111" t="s">
        <v>159</v>
      </c>
    </row>
    <row r="206" spans="5:15" ht="34.5" customHeight="1">
      <c r="E206" s="98">
        <v>12</v>
      </c>
      <c r="F206" s="122" t="s">
        <v>282</v>
      </c>
      <c r="G206" s="193"/>
      <c r="H206" s="144"/>
      <c r="I206" s="109"/>
      <c r="J206" s="86"/>
      <c r="K206" s="75"/>
      <c r="L206" s="76"/>
      <c r="M206" s="76"/>
      <c r="N206" s="76"/>
      <c r="O206" s="76"/>
    </row>
    <row r="207" spans="5:15" ht="30.75" customHeight="1">
      <c r="E207" s="105" t="s">
        <v>5</v>
      </c>
      <c r="F207" s="175" t="s">
        <v>35</v>
      </c>
      <c r="G207" s="181">
        <v>0.73</v>
      </c>
      <c r="H207" s="182">
        <v>0.36</v>
      </c>
      <c r="I207" s="182">
        <f t="shared" ref="I207:I208" si="18">G207*(1+H207/100)</f>
        <v>0.73262800000000006</v>
      </c>
      <c r="J207" s="85"/>
      <c r="K207" s="85"/>
      <c r="L207" s="85"/>
      <c r="M207" s="76"/>
      <c r="N207" s="76"/>
      <c r="O207" s="76"/>
    </row>
    <row r="208" spans="5:15" ht="30.75" customHeight="1">
      <c r="E208" s="105" t="s">
        <v>6</v>
      </c>
      <c r="F208" s="106" t="s">
        <v>418</v>
      </c>
      <c r="G208" s="181">
        <v>0.77</v>
      </c>
      <c r="H208" s="182">
        <v>0.36</v>
      </c>
      <c r="I208" s="182">
        <f t="shared" si="18"/>
        <v>0.77277200000000001</v>
      </c>
      <c r="J208" s="77"/>
      <c r="K208" s="76"/>
      <c r="L208" s="76"/>
      <c r="M208" s="76"/>
      <c r="N208" s="76"/>
      <c r="O208" s="76"/>
    </row>
    <row r="209" spans="5:15" ht="25.5">
      <c r="E209" s="105"/>
      <c r="F209" s="106"/>
      <c r="G209" s="101"/>
      <c r="H209" s="109"/>
      <c r="I209" s="101"/>
      <c r="J209" s="77"/>
      <c r="K209" s="76"/>
      <c r="L209" s="76"/>
      <c r="M209" s="76"/>
      <c r="N209" s="76"/>
      <c r="O209" s="76"/>
    </row>
    <row r="210" spans="5:15" ht="25.5">
      <c r="E210" s="98">
        <v>13</v>
      </c>
      <c r="F210" s="104" t="s">
        <v>283</v>
      </c>
      <c r="G210" s="193"/>
      <c r="H210" s="144"/>
      <c r="I210" s="194"/>
      <c r="J210" s="86"/>
      <c r="K210" s="86"/>
      <c r="L210" s="87"/>
      <c r="M210" s="87"/>
      <c r="N210" s="87"/>
      <c r="O210" s="87"/>
    </row>
    <row r="211" spans="5:15" ht="27.75" customHeight="1">
      <c r="E211" s="98"/>
      <c r="F211" s="106" t="s">
        <v>298</v>
      </c>
      <c r="G211" s="185">
        <v>48.981799999999993</v>
      </c>
      <c r="H211" s="180">
        <v>0</v>
      </c>
      <c r="I211" s="176">
        <f>G211*(1+H211/100)</f>
        <v>48.981799999999993</v>
      </c>
      <c r="J211" s="77"/>
      <c r="K211" s="75"/>
      <c r="L211" s="76"/>
      <c r="M211" s="76"/>
      <c r="N211" s="76"/>
      <c r="O211" s="76"/>
    </row>
    <row r="212" spans="5:15" ht="25.5">
      <c r="E212" s="98">
        <v>14</v>
      </c>
      <c r="F212" s="104" t="s">
        <v>36</v>
      </c>
      <c r="G212" s="185"/>
      <c r="H212" s="180"/>
      <c r="I212" s="176"/>
      <c r="J212" s="86"/>
      <c r="K212" s="86"/>
      <c r="L212" s="87"/>
      <c r="M212" s="76"/>
      <c r="N212" s="76"/>
      <c r="O212" s="76"/>
    </row>
    <row r="213" spans="5:15" ht="23.25" customHeight="1">
      <c r="E213" s="105" t="s">
        <v>5</v>
      </c>
      <c r="F213" s="106" t="s">
        <v>66</v>
      </c>
      <c r="G213" s="183">
        <v>18.854000000000003</v>
      </c>
      <c r="H213" s="183">
        <v>0</v>
      </c>
      <c r="I213" s="176">
        <f t="shared" ref="I213:I226" si="19">G213*(1+H213/100)</f>
        <v>18.854000000000003</v>
      </c>
      <c r="J213" s="86"/>
      <c r="K213" s="86"/>
      <c r="L213" s="87"/>
      <c r="M213" s="76"/>
      <c r="N213" s="76"/>
      <c r="O213" s="76"/>
    </row>
    <row r="214" spans="5:15" ht="25.5">
      <c r="E214" s="105" t="s">
        <v>6</v>
      </c>
      <c r="F214" s="106" t="s">
        <v>67</v>
      </c>
      <c r="G214" s="183">
        <v>7.3810000000000002</v>
      </c>
      <c r="H214" s="183">
        <v>0</v>
      </c>
      <c r="I214" s="176">
        <f t="shared" si="19"/>
        <v>7.3810000000000002</v>
      </c>
      <c r="J214" s="86"/>
      <c r="K214" s="86"/>
      <c r="L214" s="87"/>
      <c r="M214" s="76"/>
      <c r="N214" s="76"/>
      <c r="O214" s="76"/>
    </row>
    <row r="215" spans="5:15" ht="25.5">
      <c r="E215" s="105" t="s">
        <v>7</v>
      </c>
      <c r="F215" s="106" t="s">
        <v>68</v>
      </c>
      <c r="G215" s="183">
        <v>17.930000000000003</v>
      </c>
      <c r="H215" s="183">
        <v>0</v>
      </c>
      <c r="I215" s="176">
        <f t="shared" si="19"/>
        <v>17.930000000000003</v>
      </c>
      <c r="J215" s="79"/>
      <c r="K215" s="79"/>
      <c r="L215" s="79"/>
      <c r="M215" s="76"/>
      <c r="N215" s="76"/>
      <c r="O215" s="76"/>
    </row>
    <row r="216" spans="5:15" ht="25.5">
      <c r="E216" s="105" t="s">
        <v>8</v>
      </c>
      <c r="F216" s="106" t="s">
        <v>69</v>
      </c>
      <c r="G216" s="183">
        <v>0.28600000000000003</v>
      </c>
      <c r="H216" s="183">
        <v>0</v>
      </c>
      <c r="I216" s="176">
        <f t="shared" si="19"/>
        <v>0.28600000000000003</v>
      </c>
      <c r="J216" s="79"/>
      <c r="K216" s="79"/>
      <c r="L216" s="79"/>
      <c r="M216" s="76"/>
      <c r="N216" s="76"/>
      <c r="O216" s="76"/>
    </row>
    <row r="217" spans="5:15" ht="25.5">
      <c r="E217" s="105" t="s">
        <v>20</v>
      </c>
      <c r="F217" s="106" t="s">
        <v>70</v>
      </c>
      <c r="G217" s="183">
        <v>0.34100000000000003</v>
      </c>
      <c r="H217" s="183">
        <v>0</v>
      </c>
      <c r="I217" s="176">
        <f t="shared" si="19"/>
        <v>0.34100000000000003</v>
      </c>
      <c r="J217" s="79"/>
      <c r="K217" s="79"/>
      <c r="L217" s="79"/>
      <c r="M217" s="76"/>
      <c r="N217" s="76"/>
      <c r="O217" s="76"/>
    </row>
    <row r="218" spans="5:15" ht="25.5">
      <c r="E218" s="105" t="s">
        <v>21</v>
      </c>
      <c r="F218" s="106" t="s">
        <v>71</v>
      </c>
      <c r="G218" s="183">
        <v>3.399</v>
      </c>
      <c r="H218" s="183">
        <v>0</v>
      </c>
      <c r="I218" s="176">
        <f t="shared" si="19"/>
        <v>3.399</v>
      </c>
      <c r="J218" s="79"/>
      <c r="K218" s="79"/>
      <c r="L218" s="79"/>
      <c r="M218" s="76"/>
      <c r="N218" s="76"/>
      <c r="O218" s="76"/>
    </row>
    <row r="219" spans="5:15" ht="25.5">
      <c r="E219" s="105" t="s">
        <v>140</v>
      </c>
      <c r="F219" s="106" t="s">
        <v>72</v>
      </c>
      <c r="G219" s="183">
        <v>42.493000000000009</v>
      </c>
      <c r="H219" s="183">
        <v>0</v>
      </c>
      <c r="I219" s="176">
        <f t="shared" si="19"/>
        <v>42.493000000000009</v>
      </c>
      <c r="J219" s="79"/>
      <c r="K219" s="79"/>
      <c r="L219" s="79"/>
      <c r="M219" s="76"/>
      <c r="N219" s="76"/>
      <c r="O219" s="76"/>
    </row>
    <row r="220" spans="5:15" ht="25.5">
      <c r="E220" s="105" t="s">
        <v>299</v>
      </c>
      <c r="F220" s="106" t="s">
        <v>73</v>
      </c>
      <c r="G220" s="183">
        <v>2.827</v>
      </c>
      <c r="H220" s="183">
        <v>0</v>
      </c>
      <c r="I220" s="176">
        <f t="shared" si="19"/>
        <v>2.827</v>
      </c>
      <c r="J220" s="79"/>
      <c r="K220" s="79"/>
      <c r="L220" s="79"/>
      <c r="M220" s="76"/>
      <c r="N220" s="76"/>
      <c r="O220" s="76"/>
    </row>
    <row r="221" spans="5:15" ht="25.5">
      <c r="E221" s="156" t="s">
        <v>79</v>
      </c>
      <c r="F221" s="140" t="s">
        <v>123</v>
      </c>
      <c r="G221" s="184">
        <v>50.160000000000004</v>
      </c>
      <c r="H221" s="183">
        <v>0</v>
      </c>
      <c r="I221" s="176">
        <f t="shared" si="19"/>
        <v>50.160000000000004</v>
      </c>
      <c r="J221" s="77"/>
      <c r="K221" s="76"/>
      <c r="L221" s="76"/>
      <c r="M221" s="76"/>
      <c r="N221" s="76"/>
      <c r="O221" s="76"/>
    </row>
    <row r="222" spans="5:15" ht="25.5">
      <c r="E222" s="105" t="s">
        <v>300</v>
      </c>
      <c r="F222" s="106" t="s">
        <v>124</v>
      </c>
      <c r="G222" s="183">
        <v>8.6349999999999998</v>
      </c>
      <c r="H222" s="183">
        <v>0</v>
      </c>
      <c r="I222" s="176">
        <f t="shared" si="19"/>
        <v>8.6349999999999998</v>
      </c>
      <c r="J222" s="77"/>
      <c r="K222" s="76"/>
      <c r="L222" s="76"/>
      <c r="M222" s="76"/>
      <c r="N222" s="76"/>
      <c r="O222" s="76"/>
    </row>
    <row r="223" spans="5:15" ht="25.5">
      <c r="E223" s="105" t="s">
        <v>301</v>
      </c>
      <c r="F223" s="106" t="s">
        <v>125</v>
      </c>
      <c r="G223" s="183">
        <v>58.025000000000006</v>
      </c>
      <c r="H223" s="183">
        <v>0</v>
      </c>
      <c r="I223" s="176">
        <f t="shared" si="19"/>
        <v>58.025000000000006</v>
      </c>
      <c r="J223" s="77"/>
      <c r="K223" s="76"/>
      <c r="L223" s="76"/>
      <c r="M223" s="76"/>
      <c r="N223" s="76"/>
      <c r="O223" s="76"/>
    </row>
    <row r="224" spans="5:15" ht="25.5">
      <c r="E224" s="105" t="s">
        <v>302</v>
      </c>
      <c r="F224" s="106" t="s">
        <v>126</v>
      </c>
      <c r="G224" s="183">
        <v>58.750999999999998</v>
      </c>
      <c r="H224" s="183">
        <v>0</v>
      </c>
      <c r="I224" s="176">
        <f t="shared" si="19"/>
        <v>58.750999999999998</v>
      </c>
      <c r="J224" s="77"/>
      <c r="K224" s="76"/>
      <c r="L224" s="76"/>
      <c r="M224" s="76"/>
      <c r="N224" s="76"/>
      <c r="O224" s="76"/>
    </row>
    <row r="225" spans="5:15" ht="25.5">
      <c r="E225" s="105" t="s">
        <v>303</v>
      </c>
      <c r="F225" s="106" t="s">
        <v>127</v>
      </c>
      <c r="G225" s="183">
        <v>85.602000000000004</v>
      </c>
      <c r="H225" s="183">
        <v>0</v>
      </c>
      <c r="I225" s="176">
        <f t="shared" si="19"/>
        <v>85.602000000000004</v>
      </c>
      <c r="J225" s="77"/>
      <c r="K225" s="76"/>
      <c r="L225" s="76"/>
      <c r="M225" s="76"/>
      <c r="N225" s="76"/>
      <c r="O225" s="76"/>
    </row>
    <row r="226" spans="5:15" ht="25.5">
      <c r="E226" s="105" t="s">
        <v>304</v>
      </c>
      <c r="F226" s="106" t="s">
        <v>128</v>
      </c>
      <c r="G226" s="183">
        <v>20.306000000000001</v>
      </c>
      <c r="H226" s="183">
        <v>0</v>
      </c>
      <c r="I226" s="176">
        <f t="shared" si="19"/>
        <v>20.306000000000001</v>
      </c>
      <c r="J226" s="77"/>
      <c r="K226" s="76"/>
      <c r="L226" s="76"/>
      <c r="M226" s="76"/>
      <c r="N226" s="76"/>
      <c r="O226" s="76"/>
    </row>
    <row r="227" spans="5:15" ht="25.5">
      <c r="E227" s="105"/>
      <c r="F227" s="106"/>
      <c r="G227" s="139"/>
      <c r="H227" s="135"/>
      <c r="I227" s="101"/>
      <c r="J227" s="77"/>
      <c r="K227" s="76"/>
      <c r="L227" s="76"/>
      <c r="M227" s="76"/>
      <c r="N227" s="76"/>
      <c r="O227" s="76"/>
    </row>
    <row r="228" spans="5:15" ht="25.5">
      <c r="E228" s="98">
        <v>15</v>
      </c>
      <c r="F228" s="104" t="s">
        <v>86</v>
      </c>
      <c r="G228" s="51"/>
      <c r="H228" s="52"/>
      <c r="I228" s="35"/>
      <c r="J228" s="79"/>
      <c r="K228" s="79"/>
      <c r="L228" s="79"/>
      <c r="M228" s="79"/>
      <c r="N228" s="97"/>
      <c r="O228" s="76"/>
    </row>
    <row r="229" spans="5:15" ht="25.5" customHeight="1">
      <c r="E229" s="123" t="s">
        <v>5</v>
      </c>
      <c r="F229" s="138" t="s">
        <v>84</v>
      </c>
      <c r="G229" s="183">
        <v>23.187999999999999</v>
      </c>
      <c r="H229" s="183">
        <v>0</v>
      </c>
      <c r="I229" s="176">
        <f t="shared" ref="I229:I233" si="20">G229*(1+H229/100)</f>
        <v>23.187999999999999</v>
      </c>
      <c r="J229" s="79"/>
      <c r="K229" s="79"/>
      <c r="L229" s="79"/>
      <c r="M229" s="79"/>
      <c r="N229" s="97"/>
      <c r="O229" s="76"/>
    </row>
    <row r="230" spans="5:15" ht="25.5" customHeight="1">
      <c r="E230" s="123" t="s">
        <v>6</v>
      </c>
      <c r="F230" s="138" t="s">
        <v>85</v>
      </c>
      <c r="G230" s="183">
        <v>53.988</v>
      </c>
      <c r="H230" s="183">
        <v>0</v>
      </c>
      <c r="I230" s="176">
        <f t="shared" si="20"/>
        <v>53.988</v>
      </c>
      <c r="J230" s="79"/>
      <c r="K230" s="79"/>
      <c r="L230" s="79"/>
      <c r="M230" s="79"/>
      <c r="N230" s="97"/>
      <c r="O230" s="76"/>
    </row>
    <row r="231" spans="5:15" ht="25.5" customHeight="1">
      <c r="E231" s="123" t="s">
        <v>7</v>
      </c>
      <c r="F231" s="138" t="s">
        <v>83</v>
      </c>
      <c r="G231" s="183">
        <v>105.41300000000001</v>
      </c>
      <c r="H231" s="183">
        <v>0</v>
      </c>
      <c r="I231" s="176">
        <f t="shared" si="20"/>
        <v>105.41300000000001</v>
      </c>
      <c r="J231" s="79"/>
      <c r="K231" s="79"/>
      <c r="L231" s="79"/>
      <c r="M231" s="79"/>
      <c r="N231" s="97"/>
      <c r="O231" s="76"/>
    </row>
    <row r="232" spans="5:15" ht="25.5" customHeight="1">
      <c r="E232" s="123" t="s">
        <v>8</v>
      </c>
      <c r="F232" s="138" t="s">
        <v>295</v>
      </c>
      <c r="G232" s="183">
        <v>10.72</v>
      </c>
      <c r="H232" s="183">
        <v>0</v>
      </c>
      <c r="I232" s="176">
        <f t="shared" si="20"/>
        <v>10.72</v>
      </c>
      <c r="J232" s="136"/>
      <c r="K232" s="136"/>
      <c r="L232" s="136"/>
      <c r="M232" s="79"/>
      <c r="N232" s="97"/>
      <c r="O232" s="76"/>
    </row>
    <row r="233" spans="5:15" ht="25.5" customHeight="1">
      <c r="E233" s="123" t="s">
        <v>20</v>
      </c>
      <c r="F233" s="138" t="s">
        <v>296</v>
      </c>
      <c r="G233" s="183">
        <v>0.47</v>
      </c>
      <c r="H233" s="183">
        <v>0</v>
      </c>
      <c r="I233" s="176">
        <f t="shared" si="20"/>
        <v>0.47</v>
      </c>
      <c r="J233" s="136"/>
      <c r="K233" s="136"/>
      <c r="L233" s="136"/>
      <c r="M233" s="79"/>
      <c r="N233" s="97"/>
      <c r="O233" s="76"/>
    </row>
    <row r="234" spans="5:15" ht="25.5" customHeight="1">
      <c r="E234" s="130" t="s">
        <v>21</v>
      </c>
      <c r="F234" s="141" t="s">
        <v>393</v>
      </c>
      <c r="G234" s="183">
        <v>0.23660652401379995</v>
      </c>
      <c r="H234" s="176">
        <v>4.38</v>
      </c>
      <c r="I234" s="176">
        <f>G234*(1+H234/100)</f>
        <v>0.24696988976560441</v>
      </c>
      <c r="J234" s="95"/>
      <c r="K234" s="96"/>
      <c r="L234" s="96"/>
      <c r="M234" s="133" t="s">
        <v>394</v>
      </c>
      <c r="N234" s="133" t="s">
        <v>436</v>
      </c>
      <c r="O234" s="133" t="s">
        <v>297</v>
      </c>
    </row>
    <row r="235" spans="5:15" ht="25.5" customHeight="1">
      <c r="E235" s="49"/>
      <c r="F235" s="54"/>
      <c r="G235" s="51"/>
      <c r="H235" s="210"/>
      <c r="I235" s="35"/>
      <c r="J235" s="83"/>
      <c r="K235" s="83"/>
      <c r="L235" s="83"/>
      <c r="M235" s="79"/>
      <c r="N235" s="97"/>
      <c r="O235" s="76"/>
    </row>
    <row r="236" spans="5:15" ht="25.5">
      <c r="E236" s="98">
        <v>16</v>
      </c>
      <c r="F236" s="104" t="s">
        <v>57</v>
      </c>
      <c r="G236" s="52"/>
      <c r="H236" s="210"/>
      <c r="I236" s="35"/>
      <c r="J236" s="85"/>
      <c r="K236" s="85"/>
      <c r="L236" s="85"/>
      <c r="M236" s="79"/>
      <c r="N236" s="97"/>
      <c r="O236" s="76"/>
    </row>
    <row r="237" spans="5:15" ht="25.5">
      <c r="E237" s="105" t="s">
        <v>5</v>
      </c>
      <c r="F237" s="106" t="s">
        <v>404</v>
      </c>
      <c r="G237" s="183">
        <v>1.2063867784042397</v>
      </c>
      <c r="H237" s="176">
        <v>2.2599999999999998</v>
      </c>
      <c r="I237" s="176">
        <f>G237*(1+H237/100)</f>
        <v>1.2336511195961755</v>
      </c>
      <c r="J237" s="77"/>
      <c r="K237" s="76"/>
      <c r="L237" s="76"/>
      <c r="M237" s="111" t="s">
        <v>340</v>
      </c>
      <c r="N237" s="111" t="s">
        <v>341</v>
      </c>
      <c r="O237" s="111" t="s">
        <v>147</v>
      </c>
    </row>
    <row r="238" spans="5:15" ht="25.5">
      <c r="E238" s="105" t="s">
        <v>6</v>
      </c>
      <c r="F238" s="106" t="s">
        <v>405</v>
      </c>
      <c r="G238" s="183">
        <v>0.9500295879933387</v>
      </c>
      <c r="H238" s="176">
        <v>2.2599999999999998</v>
      </c>
      <c r="I238" s="176">
        <f t="shared" ref="I238" si="21">G238*(1+H238/100)</f>
        <v>0.97150025668198814</v>
      </c>
      <c r="J238" s="77"/>
      <c r="K238" s="76"/>
      <c r="L238" s="76"/>
      <c r="M238" s="111" t="s">
        <v>340</v>
      </c>
      <c r="N238" s="111" t="s">
        <v>341</v>
      </c>
      <c r="O238" s="111" t="s">
        <v>147</v>
      </c>
    </row>
    <row r="239" spans="5:15" ht="25.5">
      <c r="E239" s="105" t="s">
        <v>7</v>
      </c>
      <c r="F239" s="106" t="s">
        <v>406</v>
      </c>
      <c r="G239" s="183">
        <v>0.79923124069280882</v>
      </c>
      <c r="H239" s="176">
        <v>2.2599999999999998</v>
      </c>
      <c r="I239" s="176">
        <f>G239*(1+H239/100)</f>
        <v>0.81729386673246629</v>
      </c>
      <c r="J239" s="77"/>
      <c r="K239" s="76"/>
      <c r="L239" s="76"/>
      <c r="M239" s="111" t="s">
        <v>340</v>
      </c>
      <c r="N239" s="111" t="s">
        <v>341</v>
      </c>
      <c r="O239" s="111" t="s">
        <v>147</v>
      </c>
    </row>
    <row r="240" spans="5:15" ht="29.25" customHeight="1">
      <c r="E240" s="105" t="s">
        <v>8</v>
      </c>
      <c r="F240" s="106" t="s">
        <v>407</v>
      </c>
      <c r="G240" s="183">
        <v>2.0206978538271012</v>
      </c>
      <c r="H240" s="176">
        <v>2.2599999999999998</v>
      </c>
      <c r="I240" s="176">
        <f>G240*(1+H240/100)</f>
        <v>2.0663656253235936</v>
      </c>
      <c r="J240" s="77"/>
      <c r="K240" s="76"/>
      <c r="L240" s="76"/>
      <c r="M240" s="111" t="s">
        <v>340</v>
      </c>
      <c r="N240" s="111" t="s">
        <v>341</v>
      </c>
      <c r="O240" s="111" t="s">
        <v>147</v>
      </c>
    </row>
    <row r="241" spans="4:15" ht="27" customHeight="1">
      <c r="E241" s="20"/>
      <c r="F241" s="33"/>
      <c r="G241" s="52"/>
      <c r="H241" s="210"/>
      <c r="I241" s="35"/>
      <c r="J241" s="77"/>
      <c r="K241" s="76"/>
      <c r="L241" s="76"/>
      <c r="M241" s="76"/>
      <c r="N241" s="76"/>
      <c r="O241" s="76"/>
    </row>
    <row r="242" spans="4:15" ht="25.5">
      <c r="E242" s="108" t="s">
        <v>306</v>
      </c>
      <c r="F242" s="122" t="s">
        <v>95</v>
      </c>
      <c r="G242" s="183">
        <v>2.5799459216207619</v>
      </c>
      <c r="H242" s="179">
        <v>4.18</v>
      </c>
      <c r="I242" s="176">
        <f>G242*(1+H242/100)</f>
        <v>2.68778766114451</v>
      </c>
      <c r="J242" s="77"/>
      <c r="K242" s="76"/>
      <c r="L242" s="76"/>
      <c r="M242" s="111" t="s">
        <v>340</v>
      </c>
      <c r="N242" s="111" t="s">
        <v>341</v>
      </c>
      <c r="O242" s="111" t="s">
        <v>115</v>
      </c>
    </row>
    <row r="243" spans="4:15" ht="25.5">
      <c r="E243" s="123" t="s">
        <v>6</v>
      </c>
      <c r="F243" s="122" t="s">
        <v>94</v>
      </c>
      <c r="G243" s="184">
        <v>2.0114832609246616</v>
      </c>
      <c r="H243" s="179">
        <v>4.18</v>
      </c>
      <c r="I243" s="176">
        <f t="shared" ref="I243:I244" si="22">G243*(1+H243/100)</f>
        <v>2.0955632612313124</v>
      </c>
      <c r="J243" s="77"/>
      <c r="K243" s="76"/>
      <c r="L243" s="76"/>
      <c r="M243" s="111" t="s">
        <v>340</v>
      </c>
      <c r="N243" s="111" t="s">
        <v>341</v>
      </c>
      <c r="O243" s="111" t="s">
        <v>115</v>
      </c>
    </row>
    <row r="244" spans="4:15" ht="25.5">
      <c r="E244" s="123" t="s">
        <v>7</v>
      </c>
      <c r="F244" s="122" t="s">
        <v>96</v>
      </c>
      <c r="G244" s="184">
        <v>1.6935109798760941</v>
      </c>
      <c r="H244" s="176">
        <v>2.2599999999999998</v>
      </c>
      <c r="I244" s="176">
        <f t="shared" si="22"/>
        <v>1.7317843280212937</v>
      </c>
      <c r="J244" s="77"/>
      <c r="K244" s="76"/>
      <c r="L244" s="76"/>
      <c r="M244" s="111" t="s">
        <v>340</v>
      </c>
      <c r="N244" s="111" t="s">
        <v>341</v>
      </c>
      <c r="O244" s="111" t="s">
        <v>147</v>
      </c>
    </row>
    <row r="245" spans="4:15" ht="25.5">
      <c r="E245" s="21"/>
      <c r="F245" s="47"/>
      <c r="G245" s="53"/>
      <c r="H245" s="211"/>
      <c r="I245" s="35"/>
      <c r="J245" s="89"/>
      <c r="K245" s="90"/>
      <c r="L245" s="76"/>
      <c r="M245" s="76"/>
      <c r="N245" s="76"/>
      <c r="O245" s="76"/>
    </row>
    <row r="246" spans="4:15" ht="25.5">
      <c r="E246" s="98">
        <v>18</v>
      </c>
      <c r="F246" s="122" t="s">
        <v>114</v>
      </c>
      <c r="G246" s="184">
        <v>11.218219100000001</v>
      </c>
      <c r="H246" s="179">
        <v>0</v>
      </c>
      <c r="I246" s="176">
        <f>G246*(1+H246/100)</f>
        <v>11.218219100000001</v>
      </c>
      <c r="J246" s="89"/>
      <c r="K246" s="90"/>
      <c r="L246" s="76"/>
      <c r="M246" s="76"/>
      <c r="N246" s="76"/>
      <c r="O246" s="76"/>
    </row>
    <row r="247" spans="4:15" ht="25.5">
      <c r="E247" s="20"/>
      <c r="F247" s="47"/>
      <c r="G247" s="52"/>
      <c r="H247" s="35"/>
      <c r="I247" s="35"/>
      <c r="J247" s="77"/>
      <c r="K247" s="76"/>
      <c r="L247" s="76"/>
      <c r="M247" s="76"/>
      <c r="N247" s="76"/>
      <c r="O247" s="76"/>
    </row>
    <row r="248" spans="4:15" ht="27.75" customHeight="1">
      <c r="E248" s="108">
        <v>19</v>
      </c>
      <c r="F248" s="122" t="s">
        <v>103</v>
      </c>
      <c r="G248" s="55"/>
      <c r="H248" s="56"/>
      <c r="I248" s="56"/>
      <c r="J248" s="85"/>
      <c r="K248" s="85"/>
      <c r="L248" s="85"/>
      <c r="M248" s="85"/>
      <c r="N248" s="85"/>
      <c r="O248" s="87"/>
    </row>
    <row r="249" spans="4:15" ht="25.5">
      <c r="D249" s="115"/>
      <c r="E249" s="108">
        <v>1</v>
      </c>
      <c r="F249" s="122" t="s">
        <v>190</v>
      </c>
      <c r="G249" s="55"/>
      <c r="H249" s="56"/>
      <c r="I249" s="56"/>
      <c r="J249" s="85"/>
      <c r="K249" s="85"/>
      <c r="L249" s="85"/>
      <c r="M249" s="85"/>
      <c r="N249" s="85"/>
      <c r="O249" s="87"/>
    </row>
    <row r="250" spans="4:15" ht="25.5">
      <c r="E250" s="123" t="s">
        <v>5</v>
      </c>
      <c r="F250" s="107" t="s">
        <v>58</v>
      </c>
      <c r="G250" s="186">
        <v>0.61761130959228994</v>
      </c>
      <c r="H250" s="176">
        <v>6.94</v>
      </c>
      <c r="I250" s="176">
        <f t="shared" ref="I250:I261" si="23">G250*(1+H250/100)</f>
        <v>0.66047353447799484</v>
      </c>
      <c r="J250" s="77"/>
      <c r="K250" s="85"/>
      <c r="L250" s="76"/>
      <c r="M250" s="111" t="s">
        <v>408</v>
      </c>
      <c r="N250" s="111" t="s">
        <v>409</v>
      </c>
      <c r="O250" s="111" t="s">
        <v>2</v>
      </c>
    </row>
    <row r="251" spans="4:15" ht="25.5">
      <c r="E251" s="123" t="s">
        <v>6</v>
      </c>
      <c r="F251" s="107" t="s">
        <v>59</v>
      </c>
      <c r="G251" s="187">
        <v>1.11662458497282</v>
      </c>
      <c r="H251" s="176">
        <v>8.0399999999999991</v>
      </c>
      <c r="I251" s="176">
        <f t="shared" si="23"/>
        <v>1.2064012016046348</v>
      </c>
      <c r="J251" s="77"/>
      <c r="K251" s="85"/>
      <c r="L251" s="76"/>
      <c r="M251" s="111" t="s">
        <v>408</v>
      </c>
      <c r="N251" s="111" t="s">
        <v>409</v>
      </c>
      <c r="O251" s="111" t="s">
        <v>3</v>
      </c>
    </row>
    <row r="252" spans="4:15" ht="25.5">
      <c r="E252" s="123" t="s">
        <v>7</v>
      </c>
      <c r="F252" s="208" t="s">
        <v>60</v>
      </c>
      <c r="G252" s="178">
        <v>1.8764167678542722</v>
      </c>
      <c r="H252" s="176">
        <v>8.4700000000000006</v>
      </c>
      <c r="I252" s="176">
        <f t="shared" si="23"/>
        <v>2.0353492680915291</v>
      </c>
      <c r="J252" s="77"/>
      <c r="K252" s="85"/>
      <c r="L252" s="76"/>
      <c r="M252" s="111" t="s">
        <v>408</v>
      </c>
      <c r="N252" s="111" t="s">
        <v>409</v>
      </c>
      <c r="O252" s="111" t="s">
        <v>81</v>
      </c>
    </row>
    <row r="253" spans="4:15" ht="25.5">
      <c r="E253" s="123" t="s">
        <v>8</v>
      </c>
      <c r="F253" s="208" t="s">
        <v>90</v>
      </c>
      <c r="G253" s="178">
        <v>2.6742162186329992</v>
      </c>
      <c r="H253" s="176">
        <v>10.37</v>
      </c>
      <c r="I253" s="176">
        <f t="shared" si="23"/>
        <v>2.951532440505241</v>
      </c>
      <c r="J253" s="77"/>
      <c r="K253" s="85"/>
      <c r="L253" s="76"/>
      <c r="M253" s="111" t="s">
        <v>408</v>
      </c>
      <c r="N253" s="111" t="s">
        <v>409</v>
      </c>
      <c r="O253" s="111" t="s">
        <v>82</v>
      </c>
    </row>
    <row r="254" spans="4:15" ht="25.5">
      <c r="E254" s="123" t="s">
        <v>20</v>
      </c>
      <c r="F254" s="208" t="s">
        <v>61</v>
      </c>
      <c r="G254" s="178">
        <v>3.1442623262800002</v>
      </c>
      <c r="H254" s="176">
        <v>8.82</v>
      </c>
      <c r="I254" s="176">
        <f t="shared" si="23"/>
        <v>3.4215862634578964</v>
      </c>
      <c r="J254" s="77"/>
      <c r="K254" s="85"/>
      <c r="L254" s="76"/>
      <c r="M254" s="111" t="s">
        <v>408</v>
      </c>
      <c r="N254" s="111" t="s">
        <v>409</v>
      </c>
      <c r="O254" s="111" t="s">
        <v>410</v>
      </c>
    </row>
    <row r="255" spans="4:15" ht="25.5">
      <c r="E255" s="123" t="s">
        <v>21</v>
      </c>
      <c r="F255" s="208" t="s">
        <v>62</v>
      </c>
      <c r="G255" s="178">
        <v>4.9168598644347004</v>
      </c>
      <c r="H255" s="176">
        <v>8.9499999999999993</v>
      </c>
      <c r="I255" s="176">
        <f t="shared" si="23"/>
        <v>5.3569188223016058</v>
      </c>
      <c r="J255" s="77"/>
      <c r="K255" s="85"/>
      <c r="L255" s="76"/>
      <c r="M255" s="111" t="s">
        <v>408</v>
      </c>
      <c r="N255" s="111" t="s">
        <v>409</v>
      </c>
      <c r="O255" s="111" t="s">
        <v>315</v>
      </c>
    </row>
    <row r="256" spans="4:15" ht="25.5">
      <c r="E256" s="123" t="s">
        <v>140</v>
      </c>
      <c r="F256" s="208" t="s">
        <v>63</v>
      </c>
      <c r="G256" s="178">
        <v>0.94741756599671989</v>
      </c>
      <c r="H256" s="176">
        <v>7.62</v>
      </c>
      <c r="I256" s="176">
        <f t="shared" si="23"/>
        <v>1.0196107845256699</v>
      </c>
      <c r="J256" s="77"/>
      <c r="K256" s="85"/>
      <c r="L256" s="76"/>
      <c r="M256" s="111" t="s">
        <v>408</v>
      </c>
      <c r="N256" s="111" t="s">
        <v>409</v>
      </c>
      <c r="O256" s="111" t="s">
        <v>316</v>
      </c>
    </row>
    <row r="257" spans="5:15" ht="25.5">
      <c r="E257" s="123" t="s">
        <v>299</v>
      </c>
      <c r="F257" s="208" t="s">
        <v>64</v>
      </c>
      <c r="G257" s="178">
        <v>1.7467400066927998</v>
      </c>
      <c r="H257" s="176">
        <v>8.4499999999999993</v>
      </c>
      <c r="I257" s="176">
        <f t="shared" si="23"/>
        <v>1.8943395372583414</v>
      </c>
      <c r="J257" s="77"/>
      <c r="K257" s="85"/>
      <c r="L257" s="76"/>
      <c r="M257" s="111" t="s">
        <v>408</v>
      </c>
      <c r="N257" s="111" t="s">
        <v>409</v>
      </c>
      <c r="O257" s="111" t="s">
        <v>411</v>
      </c>
    </row>
    <row r="258" spans="5:15" ht="25.5">
      <c r="E258" s="123" t="s">
        <v>79</v>
      </c>
      <c r="F258" s="208" t="s">
        <v>65</v>
      </c>
      <c r="G258" s="180">
        <v>2.5547911540278401</v>
      </c>
      <c r="H258" s="176">
        <v>8.8699999999999992</v>
      </c>
      <c r="I258" s="176">
        <f t="shared" si="23"/>
        <v>2.7814011293901095</v>
      </c>
      <c r="J258" s="77"/>
      <c r="K258" s="85"/>
      <c r="L258" s="76"/>
      <c r="M258" s="111" t="s">
        <v>408</v>
      </c>
      <c r="N258" s="111" t="s">
        <v>409</v>
      </c>
      <c r="O258" s="111" t="s">
        <v>107</v>
      </c>
    </row>
    <row r="259" spans="5:15" ht="25.5">
      <c r="E259" s="108">
        <v>2</v>
      </c>
      <c r="F259" s="122" t="s">
        <v>274</v>
      </c>
      <c r="G259" s="161"/>
      <c r="H259" s="35"/>
      <c r="I259" s="35"/>
      <c r="J259" s="85"/>
      <c r="K259" s="85"/>
      <c r="L259" s="76"/>
      <c r="M259" s="85"/>
      <c r="N259" s="85"/>
      <c r="O259" s="87"/>
    </row>
    <row r="260" spans="5:15" ht="25.5">
      <c r="E260" s="123" t="s">
        <v>5</v>
      </c>
      <c r="F260" s="208" t="s">
        <v>64</v>
      </c>
      <c r="G260" s="176">
        <v>2.0495491495810798</v>
      </c>
      <c r="H260" s="176">
        <v>9.2899999999999991</v>
      </c>
      <c r="I260" s="176">
        <f t="shared" si="23"/>
        <v>2.2399522655771622</v>
      </c>
      <c r="J260" s="77"/>
      <c r="K260" s="85"/>
      <c r="L260" s="76"/>
      <c r="M260" s="111" t="s">
        <v>408</v>
      </c>
      <c r="N260" s="111" t="s">
        <v>409</v>
      </c>
      <c r="O260" s="111" t="s">
        <v>412</v>
      </c>
    </row>
    <row r="261" spans="5:15" ht="25.5">
      <c r="E261" s="123" t="s">
        <v>6</v>
      </c>
      <c r="F261" s="107" t="s">
        <v>65</v>
      </c>
      <c r="G261" s="180">
        <v>2.5579184076875001</v>
      </c>
      <c r="H261" s="176">
        <v>8.5</v>
      </c>
      <c r="I261" s="176">
        <f t="shared" si="23"/>
        <v>2.7753414723409375</v>
      </c>
      <c r="J261" s="77"/>
      <c r="K261" s="85"/>
      <c r="L261" s="76"/>
      <c r="M261" s="111" t="s">
        <v>408</v>
      </c>
      <c r="N261" s="111" t="s">
        <v>409</v>
      </c>
      <c r="O261" s="111" t="s">
        <v>413</v>
      </c>
    </row>
    <row r="262" spans="5:15" ht="25.5">
      <c r="E262" s="123" t="s">
        <v>7</v>
      </c>
      <c r="F262" s="208" t="s">
        <v>191</v>
      </c>
      <c r="G262" s="178">
        <v>4.6551672624349196</v>
      </c>
      <c r="H262" s="176">
        <v>8.42</v>
      </c>
      <c r="I262" s="176">
        <f>G262*(1+H262/100)</f>
        <v>5.0471323459319404</v>
      </c>
      <c r="J262" s="77"/>
      <c r="K262" s="85"/>
      <c r="L262" s="76"/>
      <c r="M262" s="111" t="s">
        <v>408</v>
      </c>
      <c r="N262" s="111" t="s">
        <v>409</v>
      </c>
      <c r="O262" s="111" t="s">
        <v>414</v>
      </c>
    </row>
    <row r="263" spans="5:15" ht="25.5">
      <c r="E263" s="108">
        <v>3</v>
      </c>
      <c r="F263" s="208" t="s">
        <v>275</v>
      </c>
      <c r="G263" s="178">
        <v>4.5009642019999996</v>
      </c>
      <c r="H263" s="176">
        <v>10.74</v>
      </c>
      <c r="I263" s="179">
        <f>G263*(1+H263/100)</f>
        <v>4.9843677572947991</v>
      </c>
      <c r="J263" s="89"/>
      <c r="K263" s="209"/>
      <c r="L263" s="76"/>
      <c r="M263" s="111" t="s">
        <v>408</v>
      </c>
      <c r="N263" s="111" t="s">
        <v>409</v>
      </c>
      <c r="O263" s="111" t="s">
        <v>415</v>
      </c>
    </row>
    <row r="264" spans="5:15" ht="28.5" customHeight="1">
      <c r="E264" s="108" t="s">
        <v>3</v>
      </c>
      <c r="F264" s="122" t="s">
        <v>113</v>
      </c>
      <c r="G264" s="134"/>
      <c r="H264" s="35"/>
      <c r="I264" s="45"/>
      <c r="J264" s="89"/>
      <c r="K264" s="90"/>
      <c r="L264" s="76"/>
      <c r="M264" s="85"/>
      <c r="N264" s="85"/>
      <c r="O264" s="76"/>
    </row>
    <row r="265" spans="5:15" ht="32.25" customHeight="1">
      <c r="E265" s="123">
        <v>1</v>
      </c>
      <c r="F265" s="122" t="s">
        <v>276</v>
      </c>
      <c r="G265" s="184">
        <v>14.489022624467157</v>
      </c>
      <c r="H265" s="176">
        <v>8.23</v>
      </c>
      <c r="I265" s="176">
        <f>G265*(1+H265/100)</f>
        <v>15.681469186460806</v>
      </c>
      <c r="J265" s="89"/>
      <c r="K265" s="90"/>
      <c r="L265" s="76"/>
      <c r="M265" s="111" t="s">
        <v>408</v>
      </c>
      <c r="N265" s="111" t="s">
        <v>409</v>
      </c>
      <c r="O265" s="111" t="s">
        <v>431</v>
      </c>
    </row>
    <row r="266" spans="5:15" ht="28.5" customHeight="1">
      <c r="E266" s="123">
        <v>2</v>
      </c>
      <c r="F266" s="122" t="s">
        <v>277</v>
      </c>
      <c r="G266" s="184">
        <v>10.575984573536941</v>
      </c>
      <c r="H266" s="176">
        <v>7.11</v>
      </c>
      <c r="I266" s="176">
        <f>G266*(1+H266/100)</f>
        <v>11.327937076715417</v>
      </c>
      <c r="J266" s="89"/>
      <c r="K266" s="90"/>
      <c r="L266" s="76"/>
      <c r="M266" s="111" t="s">
        <v>408</v>
      </c>
      <c r="N266" s="111" t="s">
        <v>409</v>
      </c>
      <c r="O266" s="111" t="s">
        <v>432</v>
      </c>
    </row>
    <row r="267" spans="5:15" ht="28.5" customHeight="1">
      <c r="E267" s="123">
        <v>3</v>
      </c>
      <c r="F267" s="122" t="s">
        <v>278</v>
      </c>
      <c r="G267" s="184">
        <v>6.4743151350130006</v>
      </c>
      <c r="H267" s="176">
        <v>6.09</v>
      </c>
      <c r="I267" s="176">
        <f>G267*(1+H267/100)</f>
        <v>6.8686009267352919</v>
      </c>
      <c r="J267" s="89"/>
      <c r="K267" s="90"/>
      <c r="L267" s="76"/>
      <c r="M267" s="111" t="s">
        <v>408</v>
      </c>
      <c r="N267" s="111" t="s">
        <v>409</v>
      </c>
      <c r="O267" s="111" t="s">
        <v>433</v>
      </c>
    </row>
    <row r="268" spans="5:15" ht="28.5" customHeight="1">
      <c r="E268" s="123">
        <v>4</v>
      </c>
      <c r="F268" s="122" t="s">
        <v>279</v>
      </c>
      <c r="G268" s="184">
        <v>18.022639999999999</v>
      </c>
      <c r="H268" s="179">
        <v>6.52</v>
      </c>
      <c r="I268" s="176">
        <f>G268*(1+H268/100)</f>
        <v>19.197716127999996</v>
      </c>
      <c r="J268" s="89"/>
      <c r="K268" s="90"/>
      <c r="L268" s="76"/>
      <c r="M268" s="111" t="s">
        <v>408</v>
      </c>
      <c r="N268" s="111" t="s">
        <v>409</v>
      </c>
      <c r="O268" s="111" t="s">
        <v>434</v>
      </c>
    </row>
    <row r="269" spans="5:15" ht="23.25" customHeight="1">
      <c r="E269" s="123">
        <v>5</v>
      </c>
      <c r="F269" s="122" t="s">
        <v>280</v>
      </c>
      <c r="G269" s="184">
        <v>18.625167232000003</v>
      </c>
      <c r="H269" s="179">
        <v>10.73</v>
      </c>
      <c r="I269" s="176">
        <f>G269*(1+H269/100)</f>
        <v>20.623647675993602</v>
      </c>
      <c r="J269" s="89"/>
      <c r="K269" s="90"/>
      <c r="L269" s="76"/>
      <c r="M269" s="111" t="s">
        <v>408</v>
      </c>
      <c r="N269" s="111" t="s">
        <v>409</v>
      </c>
      <c r="O269" s="111" t="s">
        <v>435</v>
      </c>
    </row>
    <row r="270" spans="5:15" ht="23.25" customHeight="1">
      <c r="E270" s="20"/>
      <c r="F270" s="22"/>
      <c r="G270" s="53"/>
      <c r="H270" s="45"/>
      <c r="I270" s="35"/>
      <c r="J270" s="89"/>
      <c r="K270" s="90"/>
      <c r="L270" s="76"/>
      <c r="M270" s="83"/>
      <c r="N270" s="83"/>
      <c r="O270" s="76"/>
    </row>
    <row r="271" spans="5:15" ht="24" customHeight="1">
      <c r="E271" s="98">
        <v>6</v>
      </c>
      <c r="F271" s="157" t="s">
        <v>110</v>
      </c>
      <c r="G271" s="134" t="s">
        <v>109</v>
      </c>
      <c r="H271" s="134"/>
      <c r="I271" s="101" t="s">
        <v>109</v>
      </c>
      <c r="J271" s="89"/>
      <c r="K271" s="90"/>
      <c r="L271" s="76"/>
      <c r="M271" s="79"/>
      <c r="N271" s="79"/>
      <c r="O271" s="85"/>
    </row>
    <row r="272" spans="5:15" ht="27" customHeight="1">
      <c r="E272" s="105" t="s">
        <v>79</v>
      </c>
      <c r="F272" s="106" t="s">
        <v>104</v>
      </c>
      <c r="G272" s="184">
        <v>0.12</v>
      </c>
      <c r="H272" s="184">
        <v>0</v>
      </c>
      <c r="I272" s="176">
        <f>G272*(1+H272/100)</f>
        <v>0.12</v>
      </c>
      <c r="J272" s="89"/>
      <c r="K272" s="90"/>
      <c r="L272" s="76"/>
      <c r="M272" s="79"/>
      <c r="N272" s="79"/>
      <c r="O272" s="85"/>
    </row>
    <row r="273" spans="5:15" ht="27" customHeight="1">
      <c r="E273" s="105" t="s">
        <v>80</v>
      </c>
      <c r="F273" s="106" t="s">
        <v>105</v>
      </c>
      <c r="G273" s="184">
        <v>0.14000000000000001</v>
      </c>
      <c r="H273" s="184">
        <v>0</v>
      </c>
      <c r="I273" s="176">
        <f>G273*(1+H273/100)</f>
        <v>0.14000000000000001</v>
      </c>
      <c r="J273" s="89"/>
      <c r="K273" s="90"/>
      <c r="L273" s="76"/>
      <c r="M273" s="79"/>
      <c r="N273" s="79"/>
      <c r="O273" s="85"/>
    </row>
    <row r="274" spans="5:15" ht="51" customHeight="1">
      <c r="E274" s="98">
        <v>7</v>
      </c>
      <c r="F274" s="157" t="s">
        <v>111</v>
      </c>
      <c r="G274" s="134"/>
      <c r="H274" s="134"/>
      <c r="I274" s="119"/>
      <c r="J274" s="89"/>
      <c r="K274" s="90"/>
      <c r="L274" s="76"/>
      <c r="M274" s="79"/>
      <c r="N274" s="79"/>
      <c r="O274" s="85"/>
    </row>
    <row r="275" spans="5:15" ht="29.25" customHeight="1">
      <c r="E275" s="105" t="s">
        <v>79</v>
      </c>
      <c r="F275" s="106" t="s">
        <v>104</v>
      </c>
      <c r="G275" s="184">
        <v>0.1</v>
      </c>
      <c r="H275" s="184">
        <v>0</v>
      </c>
      <c r="I275" s="176">
        <f>G275*(1+H275/100)</f>
        <v>0.1</v>
      </c>
      <c r="J275" s="89"/>
      <c r="K275" s="90"/>
      <c r="L275" s="76" t="s">
        <v>437</v>
      </c>
      <c r="M275" s="79"/>
      <c r="N275" s="79"/>
      <c r="O275" s="85"/>
    </row>
    <row r="276" spans="5:15" ht="29.25" customHeight="1">
      <c r="E276" s="105" t="s">
        <v>80</v>
      </c>
      <c r="F276" s="106" t="s">
        <v>106</v>
      </c>
      <c r="G276" s="184">
        <v>0.12</v>
      </c>
      <c r="H276" s="184">
        <v>0</v>
      </c>
      <c r="I276" s="176">
        <f>G276*(1+H276/100)</f>
        <v>0.12</v>
      </c>
      <c r="J276" s="89"/>
      <c r="K276" s="90"/>
      <c r="L276" s="76"/>
      <c r="M276" s="79"/>
      <c r="N276" s="79"/>
      <c r="O276" s="85"/>
    </row>
    <row r="277" spans="5:15" ht="23.25" customHeight="1">
      <c r="E277" s="156">
        <v>8</v>
      </c>
      <c r="F277" s="157" t="s">
        <v>112</v>
      </c>
      <c r="G277" s="134"/>
      <c r="H277" s="134"/>
      <c r="I277" s="119"/>
      <c r="J277" s="89"/>
      <c r="K277" s="90"/>
      <c r="L277" s="76"/>
      <c r="M277" s="79"/>
      <c r="N277" s="79"/>
      <c r="O277" s="85"/>
    </row>
    <row r="278" spans="5:15" ht="28.5" customHeight="1">
      <c r="E278" s="158" t="s">
        <v>107</v>
      </c>
      <c r="F278" s="106" t="s">
        <v>104</v>
      </c>
      <c r="G278" s="188">
        <v>0.10199999999999999</v>
      </c>
      <c r="H278" s="184">
        <v>0</v>
      </c>
      <c r="I278" s="189">
        <f>G278*(1+H278/100)</f>
        <v>0.10199999999999999</v>
      </c>
      <c r="J278" s="89"/>
      <c r="K278" s="90"/>
      <c r="L278" s="76"/>
      <c r="M278" s="79"/>
      <c r="N278" s="79"/>
      <c r="O278" s="85"/>
    </row>
    <row r="279" spans="5:15" ht="21.75" customHeight="1">
      <c r="E279" s="158" t="s">
        <v>108</v>
      </c>
      <c r="F279" s="106" t="s">
        <v>106</v>
      </c>
      <c r="G279" s="188">
        <v>0.113</v>
      </c>
      <c r="H279" s="184">
        <v>0</v>
      </c>
      <c r="I279" s="189">
        <f>G279*(1+H279/100)</f>
        <v>0.113</v>
      </c>
      <c r="J279" s="89"/>
      <c r="K279" s="90"/>
      <c r="L279" s="76"/>
      <c r="M279" s="79"/>
      <c r="N279" s="79"/>
      <c r="O279" s="85"/>
    </row>
    <row r="280" spans="5:15" ht="27" customHeight="1">
      <c r="E280" s="156"/>
      <c r="F280" s="106"/>
      <c r="G280" s="159"/>
      <c r="H280" s="134"/>
      <c r="I280" s="160"/>
      <c r="J280" s="89"/>
      <c r="K280" s="90"/>
      <c r="L280" s="76"/>
      <c r="M280" s="79"/>
      <c r="N280" s="79"/>
      <c r="O280" s="85"/>
    </row>
    <row r="281" spans="5:15" ht="23.25" customHeight="1">
      <c r="E281" s="98">
        <v>20</v>
      </c>
      <c r="F281" s="104" t="s">
        <v>97</v>
      </c>
      <c r="G281" s="134"/>
      <c r="H281" s="134"/>
      <c r="I281" s="119"/>
      <c r="J281" s="89"/>
      <c r="K281" s="90"/>
      <c r="L281" s="76"/>
      <c r="M281" s="79"/>
      <c r="N281" s="79"/>
      <c r="O281" s="85"/>
    </row>
    <row r="282" spans="5:15" ht="23.25" customHeight="1">
      <c r="E282" s="105" t="s">
        <v>5</v>
      </c>
      <c r="F282" s="106" t="s">
        <v>331</v>
      </c>
      <c r="G282" s="184">
        <v>0.78</v>
      </c>
      <c r="H282" s="184">
        <v>0</v>
      </c>
      <c r="I282" s="176">
        <f>G282*(1+H282/100)</f>
        <v>0.78</v>
      </c>
      <c r="J282" s="89"/>
      <c r="K282" s="90"/>
      <c r="L282" s="76"/>
      <c r="M282" s="79"/>
      <c r="N282" s="79"/>
      <c r="O282" s="85"/>
    </row>
    <row r="283" spans="5:15" ht="23.25" customHeight="1">
      <c r="E283" s="105" t="s">
        <v>6</v>
      </c>
      <c r="F283" s="106" t="s">
        <v>98</v>
      </c>
      <c r="G283" s="184">
        <v>0.68</v>
      </c>
      <c r="H283" s="184">
        <v>0</v>
      </c>
      <c r="I283" s="176">
        <f>G283*(1+H283/100)</f>
        <v>0.68</v>
      </c>
      <c r="J283" s="89"/>
      <c r="K283" s="90"/>
      <c r="L283" s="76"/>
      <c r="M283" s="79"/>
      <c r="N283" s="79"/>
      <c r="O283" s="85"/>
    </row>
    <row r="284" spans="5:15" ht="23.25" customHeight="1">
      <c r="E284" s="98">
        <v>21</v>
      </c>
      <c r="F284" s="104" t="s">
        <v>162</v>
      </c>
      <c r="G284" s="184"/>
      <c r="H284" s="184"/>
      <c r="I284" s="179"/>
      <c r="J284" s="89"/>
      <c r="K284" s="90"/>
      <c r="L284" s="76"/>
      <c r="M284" s="79"/>
      <c r="N284" s="79"/>
      <c r="O284" s="85"/>
    </row>
    <row r="285" spans="5:15" ht="23.25" customHeight="1">
      <c r="E285" s="105" t="s">
        <v>5</v>
      </c>
      <c r="F285" s="106" t="s">
        <v>330</v>
      </c>
      <c r="G285" s="184">
        <v>0.24</v>
      </c>
      <c r="H285" s="184">
        <v>0</v>
      </c>
      <c r="I285" s="176">
        <f>G285*(1+H285/100)</f>
        <v>0.24</v>
      </c>
      <c r="J285" s="89"/>
      <c r="K285" s="90"/>
      <c r="L285" s="76"/>
      <c r="M285" s="79"/>
      <c r="N285" s="79"/>
      <c r="O285" s="85"/>
    </row>
    <row r="286" spans="5:15" ht="23.25" customHeight="1">
      <c r="E286" s="105" t="s">
        <v>6</v>
      </c>
      <c r="F286" s="106" t="s">
        <v>99</v>
      </c>
      <c r="G286" s="184">
        <v>0.22</v>
      </c>
      <c r="H286" s="184">
        <v>0</v>
      </c>
      <c r="I286" s="176">
        <f>G286*(1+H286/100)</f>
        <v>0.22</v>
      </c>
      <c r="J286" s="89"/>
      <c r="K286" s="90"/>
      <c r="L286" s="76"/>
      <c r="M286" s="79"/>
      <c r="N286" s="79"/>
      <c r="O286" s="85"/>
    </row>
    <row r="287" spans="5:15" ht="23.25" customHeight="1">
      <c r="E287" s="105" t="s">
        <v>7</v>
      </c>
      <c r="F287" s="106" t="s">
        <v>100</v>
      </c>
      <c r="G287" s="184">
        <v>0.22</v>
      </c>
      <c r="H287" s="184">
        <v>0</v>
      </c>
      <c r="I287" s="176">
        <f>G287*(1+H287/100)</f>
        <v>0.22</v>
      </c>
      <c r="J287" s="89"/>
      <c r="K287" s="90"/>
      <c r="L287" s="76"/>
      <c r="M287" s="79"/>
      <c r="N287" s="79"/>
      <c r="O287" s="85"/>
    </row>
    <row r="288" spans="5:15" ht="23.25" customHeight="1">
      <c r="E288" s="98"/>
      <c r="F288" s="107"/>
      <c r="G288" s="134"/>
      <c r="H288" s="134"/>
      <c r="I288" s="101"/>
      <c r="J288" s="89"/>
      <c r="K288" s="90"/>
      <c r="L288" s="76"/>
      <c r="M288" s="85"/>
      <c r="N288" s="85"/>
      <c r="O288" s="85"/>
    </row>
    <row r="289" spans="4:15" ht="28.5" customHeight="1">
      <c r="E289" s="108">
        <v>22</v>
      </c>
      <c r="F289" s="122" t="s">
        <v>91</v>
      </c>
      <c r="G289" s="101"/>
      <c r="H289" s="161"/>
      <c r="I289" s="101"/>
      <c r="J289" s="74"/>
      <c r="K289" s="75"/>
      <c r="L289" s="76"/>
      <c r="M289" s="76"/>
      <c r="N289" s="76"/>
      <c r="O289" s="76"/>
    </row>
    <row r="290" spans="4:15" ht="23.25" customHeight="1">
      <c r="E290" s="108" t="s">
        <v>2</v>
      </c>
      <c r="F290" s="122" t="s">
        <v>101</v>
      </c>
      <c r="G290" s="35"/>
      <c r="H290" s="55"/>
      <c r="I290" s="35"/>
      <c r="J290" s="74"/>
      <c r="K290" s="75"/>
      <c r="L290" s="76"/>
      <c r="M290" s="76"/>
      <c r="N290" s="76"/>
      <c r="O290" s="76"/>
    </row>
    <row r="291" spans="4:15" ht="23.25" customHeight="1">
      <c r="E291" s="123" t="s">
        <v>5</v>
      </c>
      <c r="F291" s="122" t="s">
        <v>9</v>
      </c>
      <c r="G291" s="176">
        <v>0.89</v>
      </c>
      <c r="H291" s="180">
        <v>2.75</v>
      </c>
      <c r="I291" s="176">
        <f>G291*(1+H291/100)</f>
        <v>0.91447500000000004</v>
      </c>
      <c r="J291" s="125"/>
      <c r="K291" s="76"/>
      <c r="L291" s="76"/>
      <c r="M291" s="111" t="s">
        <v>390</v>
      </c>
      <c r="N291" s="111" t="s">
        <v>389</v>
      </c>
      <c r="O291" s="111" t="s">
        <v>160</v>
      </c>
    </row>
    <row r="292" spans="4:15" ht="23.25" customHeight="1">
      <c r="E292" s="123" t="s">
        <v>6</v>
      </c>
      <c r="F292" s="122" t="s">
        <v>10</v>
      </c>
      <c r="G292" s="176">
        <v>0.56999999999999995</v>
      </c>
      <c r="H292" s="180">
        <v>2.75</v>
      </c>
      <c r="I292" s="176">
        <f t="shared" ref="I292:I301" si="24">G292*(1+H292/100)</f>
        <v>0.58567499999999995</v>
      </c>
      <c r="J292" s="125"/>
      <c r="K292" s="76"/>
      <c r="L292" s="76"/>
      <c r="M292" s="111" t="s">
        <v>390</v>
      </c>
      <c r="N292" s="111" t="s">
        <v>389</v>
      </c>
      <c r="O292" s="111" t="s">
        <v>160</v>
      </c>
    </row>
    <row r="293" spans="4:15" ht="23.25" customHeight="1">
      <c r="E293" s="123" t="s">
        <v>7</v>
      </c>
      <c r="F293" s="122" t="s">
        <v>11</v>
      </c>
      <c r="G293" s="176">
        <v>0.36</v>
      </c>
      <c r="H293" s="180">
        <v>2.75</v>
      </c>
      <c r="I293" s="176">
        <f t="shared" si="24"/>
        <v>0.36990000000000001</v>
      </c>
      <c r="J293" s="125"/>
      <c r="K293" s="76"/>
      <c r="L293" s="76"/>
      <c r="M293" s="111" t="s">
        <v>390</v>
      </c>
      <c r="N293" s="111" t="s">
        <v>389</v>
      </c>
      <c r="O293" s="111" t="s">
        <v>160</v>
      </c>
    </row>
    <row r="294" spans="4:15" ht="23.25" customHeight="1">
      <c r="E294" s="123" t="s">
        <v>8</v>
      </c>
      <c r="F294" s="122" t="s">
        <v>143</v>
      </c>
      <c r="G294" s="189">
        <v>7.0000000000000007E-2</v>
      </c>
      <c r="H294" s="180">
        <v>2.75</v>
      </c>
      <c r="I294" s="176">
        <f t="shared" si="24"/>
        <v>7.1925000000000017E-2</v>
      </c>
      <c r="J294" s="125"/>
      <c r="K294" s="76"/>
      <c r="L294" s="76"/>
      <c r="M294" s="111" t="s">
        <v>390</v>
      </c>
      <c r="N294" s="111" t="s">
        <v>389</v>
      </c>
      <c r="O294" s="111" t="s">
        <v>160</v>
      </c>
    </row>
    <row r="295" spans="4:15" ht="23.25" customHeight="1">
      <c r="E295" s="203" t="s">
        <v>3</v>
      </c>
      <c r="F295" s="142" t="s">
        <v>102</v>
      </c>
      <c r="G295" s="204"/>
      <c r="H295" s="110"/>
      <c r="I295" s="131"/>
      <c r="J295" s="205"/>
      <c r="K295" s="206"/>
      <c r="L295" s="96"/>
      <c r="M295" s="96"/>
      <c r="N295" s="96"/>
      <c r="O295" s="207"/>
    </row>
    <row r="296" spans="4:15" ht="23.25" customHeight="1">
      <c r="E296" s="130" t="s">
        <v>5</v>
      </c>
      <c r="F296" s="142" t="s">
        <v>192</v>
      </c>
      <c r="G296" s="184">
        <v>0.80399735393311189</v>
      </c>
      <c r="H296" s="180">
        <v>3.09</v>
      </c>
      <c r="I296" s="176">
        <f t="shared" si="24"/>
        <v>0.82884087216964497</v>
      </c>
      <c r="J296" s="132"/>
      <c r="K296" s="96"/>
      <c r="L296" s="96"/>
      <c r="M296" s="96"/>
      <c r="N296" s="96"/>
      <c r="O296" s="207"/>
    </row>
    <row r="297" spans="4:15" ht="23.25" customHeight="1">
      <c r="E297" s="130" t="s">
        <v>6</v>
      </c>
      <c r="F297" s="142" t="s">
        <v>10</v>
      </c>
      <c r="G297" s="184">
        <v>0.49760615090435995</v>
      </c>
      <c r="H297" s="180">
        <v>3.09</v>
      </c>
      <c r="I297" s="176">
        <f t="shared" si="24"/>
        <v>0.51298218096730464</v>
      </c>
      <c r="J297" s="132"/>
      <c r="K297" s="96"/>
      <c r="L297" s="96"/>
      <c r="M297" s="133" t="s">
        <v>390</v>
      </c>
      <c r="N297" s="133" t="s">
        <v>389</v>
      </c>
      <c r="O297" s="133" t="s">
        <v>197</v>
      </c>
    </row>
    <row r="298" spans="4:15" ht="23.25" customHeight="1">
      <c r="E298" s="130" t="s">
        <v>7</v>
      </c>
      <c r="F298" s="142" t="s">
        <v>11</v>
      </c>
      <c r="G298" s="184">
        <v>0.25718969597303992</v>
      </c>
      <c r="H298" s="180">
        <v>3.09</v>
      </c>
      <c r="I298" s="176">
        <f t="shared" si="24"/>
        <v>0.26513685757860683</v>
      </c>
      <c r="J298" s="132"/>
      <c r="K298" s="96"/>
      <c r="L298" s="96"/>
      <c r="M298" s="133" t="s">
        <v>390</v>
      </c>
      <c r="N298" s="133" t="s">
        <v>389</v>
      </c>
      <c r="O298" s="133" t="s">
        <v>197</v>
      </c>
    </row>
    <row r="299" spans="4:15" ht="23.25" customHeight="1">
      <c r="E299" s="130" t="s">
        <v>8</v>
      </c>
      <c r="F299" s="142" t="s">
        <v>143</v>
      </c>
      <c r="G299" s="184">
        <v>5.8147235611295978E-2</v>
      </c>
      <c r="H299" s="180">
        <v>3.09</v>
      </c>
      <c r="I299" s="176">
        <f t="shared" si="24"/>
        <v>5.994398519168502E-2</v>
      </c>
      <c r="J299" s="132"/>
      <c r="K299" s="96"/>
      <c r="L299" s="96"/>
      <c r="M299" s="133" t="s">
        <v>390</v>
      </c>
      <c r="N299" s="133" t="s">
        <v>389</v>
      </c>
      <c r="O299" s="133" t="s">
        <v>197</v>
      </c>
    </row>
    <row r="300" spans="4:15" ht="23.25" customHeight="1">
      <c r="E300" s="130" t="s">
        <v>20</v>
      </c>
      <c r="F300" s="142" t="s">
        <v>144</v>
      </c>
      <c r="G300" s="183">
        <v>4.2355459320137796E-2</v>
      </c>
      <c r="H300" s="180">
        <v>3.09</v>
      </c>
      <c r="I300" s="176">
        <f t="shared" si="24"/>
        <v>4.3664243013130051E-2</v>
      </c>
      <c r="J300" s="132"/>
      <c r="K300" s="96"/>
      <c r="L300" s="96"/>
      <c r="M300" s="133" t="s">
        <v>390</v>
      </c>
      <c r="N300" s="133" t="s">
        <v>389</v>
      </c>
      <c r="O300" s="133" t="s">
        <v>197</v>
      </c>
    </row>
    <row r="301" spans="4:15" ht="23.25" customHeight="1">
      <c r="E301" s="130" t="s">
        <v>21</v>
      </c>
      <c r="F301" s="142" t="s">
        <v>145</v>
      </c>
      <c r="G301" s="176">
        <v>2.9073617805647989E-2</v>
      </c>
      <c r="H301" s="180">
        <v>3.09</v>
      </c>
      <c r="I301" s="176">
        <f t="shared" si="24"/>
        <v>2.997199259584251E-2</v>
      </c>
      <c r="J301" s="132"/>
      <c r="K301" s="96"/>
      <c r="L301" s="96"/>
      <c r="M301" s="133" t="s">
        <v>390</v>
      </c>
      <c r="N301" s="133" t="s">
        <v>389</v>
      </c>
      <c r="O301" s="133" t="s">
        <v>197</v>
      </c>
    </row>
    <row r="302" spans="4:15" ht="23.25" customHeight="1">
      <c r="E302" s="20"/>
      <c r="F302" s="47"/>
      <c r="G302" s="35"/>
      <c r="H302" s="38"/>
      <c r="I302" s="35"/>
      <c r="J302" s="77"/>
      <c r="K302" s="76"/>
      <c r="L302" s="76"/>
      <c r="M302" s="76"/>
      <c r="N302" s="83"/>
      <c r="O302" s="76"/>
    </row>
    <row r="303" spans="4:15" ht="25.5">
      <c r="E303" s="98">
        <v>23</v>
      </c>
      <c r="F303" s="104" t="s">
        <v>200</v>
      </c>
      <c r="G303" s="35"/>
      <c r="H303" s="36"/>
      <c r="I303" s="35"/>
      <c r="J303" s="74"/>
      <c r="K303" s="75"/>
      <c r="L303" s="76"/>
      <c r="M303" s="79"/>
      <c r="N303" s="79"/>
      <c r="O303" s="79"/>
    </row>
    <row r="304" spans="4:15" ht="24" customHeight="1">
      <c r="D304" s="115"/>
      <c r="E304" s="105">
        <v>1</v>
      </c>
      <c r="F304" s="116" t="s">
        <v>317</v>
      </c>
      <c r="G304" s="44"/>
      <c r="H304" s="45"/>
      <c r="I304" s="45"/>
      <c r="J304" s="89"/>
      <c r="K304" s="90"/>
      <c r="L304" s="76"/>
      <c r="M304" s="79"/>
      <c r="N304" s="79"/>
      <c r="O304" s="79"/>
    </row>
    <row r="305" spans="4:15" ht="24" customHeight="1">
      <c r="D305" s="115"/>
      <c r="E305" s="105" t="s">
        <v>5</v>
      </c>
      <c r="F305" s="117" t="s">
        <v>37</v>
      </c>
      <c r="G305" s="178">
        <v>3.6470706608000012</v>
      </c>
      <c r="H305" s="179">
        <v>4.18</v>
      </c>
      <c r="I305" s="176">
        <f>G305*(1+H305/100)</f>
        <v>3.7995182144214414</v>
      </c>
      <c r="J305" s="77"/>
      <c r="K305" s="76"/>
      <c r="L305" s="76"/>
      <c r="M305" s="111" t="s">
        <v>340</v>
      </c>
      <c r="N305" s="111" t="s">
        <v>341</v>
      </c>
      <c r="O305" s="111" t="s">
        <v>115</v>
      </c>
    </row>
    <row r="306" spans="4:15" ht="25.5">
      <c r="D306" s="115"/>
      <c r="E306" s="105" t="s">
        <v>6</v>
      </c>
      <c r="F306" s="117" t="s">
        <v>177</v>
      </c>
      <c r="G306" s="178">
        <v>3.0514172864000004</v>
      </c>
      <c r="H306" s="179">
        <v>4.18</v>
      </c>
      <c r="I306" s="176">
        <f>G306*(1+H306/100)</f>
        <v>3.1789665289715208</v>
      </c>
      <c r="J306" s="77"/>
      <c r="K306" s="76"/>
      <c r="L306" s="76"/>
      <c r="M306" s="111" t="s">
        <v>340</v>
      </c>
      <c r="N306" s="111" t="s">
        <v>341</v>
      </c>
      <c r="O306" s="111" t="s">
        <v>115</v>
      </c>
    </row>
    <row r="307" spans="4:15" ht="25.5">
      <c r="D307" s="115"/>
      <c r="E307" s="105" t="s">
        <v>7</v>
      </c>
      <c r="F307" s="117" t="s">
        <v>38</v>
      </c>
      <c r="G307" s="178">
        <v>3.0514172864000004</v>
      </c>
      <c r="H307" s="179">
        <v>4.18</v>
      </c>
      <c r="I307" s="176">
        <f>G307*(1+H307/100)</f>
        <v>3.1789665289715208</v>
      </c>
      <c r="J307" s="77"/>
      <c r="K307" s="76"/>
      <c r="L307" s="76"/>
      <c r="M307" s="111" t="s">
        <v>340</v>
      </c>
      <c r="N307" s="111" t="s">
        <v>341</v>
      </c>
      <c r="O307" s="111" t="s">
        <v>115</v>
      </c>
    </row>
    <row r="308" spans="4:15" ht="25.5">
      <c r="D308" s="115"/>
      <c r="E308" s="105" t="s">
        <v>8</v>
      </c>
      <c r="F308" s="117" t="s">
        <v>39</v>
      </c>
      <c r="G308" s="178">
        <v>3.0514172864000004</v>
      </c>
      <c r="H308" s="179">
        <v>4.18</v>
      </c>
      <c r="I308" s="176">
        <f>G308*(1+H308/100)</f>
        <v>3.1789665289715208</v>
      </c>
      <c r="J308" s="77"/>
      <c r="K308" s="76"/>
      <c r="L308" s="76"/>
      <c r="M308" s="111" t="s">
        <v>340</v>
      </c>
      <c r="N308" s="111" t="s">
        <v>341</v>
      </c>
      <c r="O308" s="111" t="s">
        <v>115</v>
      </c>
    </row>
    <row r="309" spans="4:15" ht="25.5">
      <c r="D309" s="115"/>
      <c r="E309" s="105" t="s">
        <v>20</v>
      </c>
      <c r="F309" s="117" t="s">
        <v>40</v>
      </c>
      <c r="G309" s="178">
        <v>2.9260165760000003</v>
      </c>
      <c r="H309" s="179">
        <v>4.18</v>
      </c>
      <c r="I309" s="176">
        <f>G309*(1+H309/100)</f>
        <v>3.0483240688768003</v>
      </c>
      <c r="J309" s="77"/>
      <c r="K309" s="76"/>
      <c r="L309" s="76"/>
      <c r="M309" s="111" t="s">
        <v>340</v>
      </c>
      <c r="N309" s="111" t="s">
        <v>341</v>
      </c>
      <c r="O309" s="111" t="s">
        <v>115</v>
      </c>
    </row>
    <row r="310" spans="4:15" ht="25.5">
      <c r="D310" s="115"/>
      <c r="E310" s="98">
        <v>2</v>
      </c>
      <c r="F310" s="104" t="s">
        <v>318</v>
      </c>
      <c r="G310" s="109"/>
      <c r="H310" s="45"/>
      <c r="I310" s="35"/>
      <c r="J310" s="77"/>
      <c r="K310" s="76"/>
      <c r="L310" s="76"/>
      <c r="M310" s="79"/>
      <c r="N310" s="79"/>
      <c r="O310" s="85"/>
    </row>
    <row r="311" spans="4:15" ht="25.5">
      <c r="D311" s="115"/>
      <c r="E311" s="105" t="s">
        <v>5</v>
      </c>
      <c r="F311" s="117" t="s">
        <v>92</v>
      </c>
      <c r="G311" s="178">
        <v>1.7869601232000003</v>
      </c>
      <c r="H311" s="179">
        <v>4.18</v>
      </c>
      <c r="I311" s="176">
        <f t="shared" ref="I311:I320" si="25">G311*(1+H311/100)</f>
        <v>1.8616550563497605</v>
      </c>
      <c r="J311" s="79"/>
      <c r="K311" s="79"/>
      <c r="L311" s="79"/>
      <c r="M311" s="111" t="s">
        <v>340</v>
      </c>
      <c r="N311" s="111" t="s">
        <v>341</v>
      </c>
      <c r="O311" s="111" t="s">
        <v>115</v>
      </c>
    </row>
    <row r="312" spans="4:15" ht="25.5">
      <c r="D312" s="115"/>
      <c r="E312" s="105" t="s">
        <v>6</v>
      </c>
      <c r="F312" s="117" t="s">
        <v>166</v>
      </c>
      <c r="G312" s="178">
        <v>1.2853572816000001</v>
      </c>
      <c r="H312" s="179">
        <v>4.18</v>
      </c>
      <c r="I312" s="176">
        <f t="shared" si="25"/>
        <v>1.3390852159708801</v>
      </c>
      <c r="J312" s="77"/>
      <c r="K312" s="76"/>
      <c r="L312" s="76"/>
      <c r="M312" s="111" t="s">
        <v>340</v>
      </c>
      <c r="N312" s="111" t="s">
        <v>341</v>
      </c>
      <c r="O312" s="111" t="s">
        <v>115</v>
      </c>
    </row>
    <row r="313" spans="4:15" ht="25.5">
      <c r="D313" s="115"/>
      <c r="E313" s="105" t="s">
        <v>7</v>
      </c>
      <c r="F313" s="117" t="s">
        <v>178</v>
      </c>
      <c r="G313" s="178">
        <v>1.2853572816000001</v>
      </c>
      <c r="H313" s="179">
        <v>4.18</v>
      </c>
      <c r="I313" s="176">
        <f t="shared" si="25"/>
        <v>1.3390852159708801</v>
      </c>
      <c r="J313" s="77"/>
      <c r="K313" s="76"/>
      <c r="L313" s="76"/>
      <c r="M313" s="111" t="s">
        <v>340</v>
      </c>
      <c r="N313" s="111" t="s">
        <v>341</v>
      </c>
      <c r="O313" s="111" t="s">
        <v>115</v>
      </c>
    </row>
    <row r="314" spans="4:15" ht="25.5">
      <c r="D314" s="115"/>
      <c r="E314" s="105" t="s">
        <v>8</v>
      </c>
      <c r="F314" s="117" t="s">
        <v>38</v>
      </c>
      <c r="G314" s="178">
        <v>1.2853572816000001</v>
      </c>
      <c r="H314" s="179">
        <v>4.18</v>
      </c>
      <c r="I314" s="176">
        <f t="shared" si="25"/>
        <v>1.3390852159708801</v>
      </c>
      <c r="J314" s="77"/>
      <c r="K314" s="76"/>
      <c r="L314" s="76"/>
      <c r="M314" s="111" t="s">
        <v>340</v>
      </c>
      <c r="N314" s="111" t="s">
        <v>341</v>
      </c>
      <c r="O314" s="111" t="s">
        <v>115</v>
      </c>
    </row>
    <row r="315" spans="4:15" ht="25.5">
      <c r="D315" s="115"/>
      <c r="E315" s="105" t="s">
        <v>20</v>
      </c>
      <c r="F315" s="117" t="s">
        <v>39</v>
      </c>
      <c r="G315" s="178">
        <v>1.2853572816000001</v>
      </c>
      <c r="H315" s="179">
        <v>4.18</v>
      </c>
      <c r="I315" s="176">
        <f t="shared" si="25"/>
        <v>1.3390852159708801</v>
      </c>
      <c r="J315" s="77"/>
      <c r="K315" s="76"/>
      <c r="L315" s="76"/>
      <c r="M315" s="111" t="s">
        <v>340</v>
      </c>
      <c r="N315" s="111" t="s">
        <v>341</v>
      </c>
      <c r="O315" s="111" t="s">
        <v>115</v>
      </c>
    </row>
    <row r="316" spans="4:15" ht="25.5">
      <c r="D316" s="115"/>
      <c r="E316" s="105" t="s">
        <v>21</v>
      </c>
      <c r="F316" s="117" t="s">
        <v>42</v>
      </c>
      <c r="G316" s="178">
        <v>1.5570588208000002</v>
      </c>
      <c r="H316" s="179">
        <v>4.18</v>
      </c>
      <c r="I316" s="176">
        <f t="shared" si="25"/>
        <v>1.6221438795094403</v>
      </c>
      <c r="J316" s="77"/>
      <c r="K316" s="76"/>
      <c r="L316" s="76"/>
      <c r="M316" s="111" t="s">
        <v>340</v>
      </c>
      <c r="N316" s="111" t="s">
        <v>341</v>
      </c>
      <c r="O316" s="111" t="s">
        <v>115</v>
      </c>
    </row>
    <row r="317" spans="4:15" ht="25.5">
      <c r="D317" s="115"/>
      <c r="E317" s="105" t="s">
        <v>140</v>
      </c>
      <c r="F317" s="117" t="s">
        <v>43</v>
      </c>
      <c r="G317" s="178">
        <v>1.5570588208000002</v>
      </c>
      <c r="H317" s="179">
        <v>4.18</v>
      </c>
      <c r="I317" s="176">
        <f t="shared" si="25"/>
        <v>1.6221438795094403</v>
      </c>
      <c r="J317" s="77"/>
      <c r="K317" s="76"/>
      <c r="L317" s="76"/>
      <c r="M317" s="111" t="s">
        <v>340</v>
      </c>
      <c r="N317" s="111" t="s">
        <v>341</v>
      </c>
      <c r="O317" s="111" t="s">
        <v>115</v>
      </c>
    </row>
    <row r="318" spans="4:15" ht="23.25" customHeight="1">
      <c r="D318" s="115"/>
      <c r="E318" s="105" t="s">
        <v>299</v>
      </c>
      <c r="F318" s="117" t="s">
        <v>48</v>
      </c>
      <c r="G318" s="178">
        <v>1.6093091168000004</v>
      </c>
      <c r="H318" s="179">
        <v>4.18</v>
      </c>
      <c r="I318" s="176">
        <f t="shared" si="25"/>
        <v>1.6765782378822405</v>
      </c>
      <c r="J318" s="77"/>
      <c r="K318" s="76"/>
      <c r="L318" s="76"/>
      <c r="M318" s="111" t="s">
        <v>340</v>
      </c>
      <c r="N318" s="111" t="s">
        <v>341</v>
      </c>
      <c r="O318" s="111" t="s">
        <v>115</v>
      </c>
    </row>
    <row r="319" spans="4:15" ht="25.5">
      <c r="D319" s="115"/>
      <c r="E319" s="105" t="s">
        <v>79</v>
      </c>
      <c r="F319" s="117" t="s">
        <v>40</v>
      </c>
      <c r="G319" s="178">
        <v>1.2853572816000001</v>
      </c>
      <c r="H319" s="179">
        <v>4.18</v>
      </c>
      <c r="I319" s="176">
        <f t="shared" si="25"/>
        <v>1.3390852159708801</v>
      </c>
      <c r="J319" s="77"/>
      <c r="K319" s="76"/>
      <c r="L319" s="76"/>
      <c r="M319" s="111" t="s">
        <v>340</v>
      </c>
      <c r="N319" s="111" t="s">
        <v>341</v>
      </c>
      <c r="O319" s="111" t="s">
        <v>115</v>
      </c>
    </row>
    <row r="320" spans="4:15" ht="25.5">
      <c r="D320" s="115"/>
      <c r="E320" s="105" t="s">
        <v>300</v>
      </c>
      <c r="F320" s="117" t="s">
        <v>46</v>
      </c>
      <c r="G320" s="178">
        <v>1.2903948288838634</v>
      </c>
      <c r="H320" s="179">
        <v>4.18</v>
      </c>
      <c r="I320" s="176">
        <f t="shared" si="25"/>
        <v>1.344333332731209</v>
      </c>
      <c r="J320" s="77"/>
      <c r="K320" s="76"/>
      <c r="L320" s="76"/>
      <c r="M320" s="111" t="s">
        <v>340</v>
      </c>
      <c r="N320" s="111" t="s">
        <v>341</v>
      </c>
      <c r="O320" s="111" t="s">
        <v>115</v>
      </c>
    </row>
    <row r="321" spans="4:15" ht="25.5" customHeight="1">
      <c r="D321" s="115"/>
      <c r="E321" s="98">
        <v>3</v>
      </c>
      <c r="F321" s="104" t="s">
        <v>319</v>
      </c>
      <c r="G321" s="109"/>
      <c r="H321" s="45"/>
      <c r="I321" s="35"/>
      <c r="J321" s="77"/>
      <c r="K321" s="76"/>
      <c r="L321" s="76"/>
      <c r="M321" s="79"/>
      <c r="N321" s="79"/>
      <c r="O321" s="85"/>
    </row>
    <row r="322" spans="4:15" ht="25.5">
      <c r="D322" s="115"/>
      <c r="E322" s="105" t="s">
        <v>5</v>
      </c>
      <c r="F322" s="117" t="s">
        <v>37</v>
      </c>
      <c r="G322" s="178">
        <v>0.87594113880000002</v>
      </c>
      <c r="H322" s="179">
        <v>2.2599999999999998</v>
      </c>
      <c r="I322" s="176">
        <f t="shared" ref="I322:I345" si="26">G322*(1+H322/100)</f>
        <v>0.89573740853688</v>
      </c>
      <c r="J322" s="77"/>
      <c r="K322" s="76"/>
      <c r="L322" s="76"/>
      <c r="M322" s="111" t="s">
        <v>340</v>
      </c>
      <c r="N322" s="111" t="s">
        <v>341</v>
      </c>
      <c r="O322" s="111" t="s">
        <v>147</v>
      </c>
    </row>
    <row r="323" spans="4:15" ht="25.5">
      <c r="D323" s="115"/>
      <c r="E323" s="105" t="s">
        <v>6</v>
      </c>
      <c r="F323" s="117" t="s">
        <v>47</v>
      </c>
      <c r="G323" s="178">
        <v>0.87594113880000002</v>
      </c>
      <c r="H323" s="179">
        <v>2.2599999999999998</v>
      </c>
      <c r="I323" s="176">
        <f t="shared" si="26"/>
        <v>0.89573740853688</v>
      </c>
      <c r="J323" s="77"/>
      <c r="K323" s="76"/>
      <c r="L323" s="76"/>
      <c r="M323" s="111" t="s">
        <v>340</v>
      </c>
      <c r="N323" s="111" t="s">
        <v>341</v>
      </c>
      <c r="O323" s="111" t="s">
        <v>147</v>
      </c>
    </row>
    <row r="324" spans="4:15" ht="24.75" customHeight="1">
      <c r="D324" s="115"/>
      <c r="E324" s="105" t="s">
        <v>7</v>
      </c>
      <c r="F324" s="117" t="s">
        <v>38</v>
      </c>
      <c r="G324" s="178">
        <v>0.66738372479999997</v>
      </c>
      <c r="H324" s="179">
        <v>2.2599999999999998</v>
      </c>
      <c r="I324" s="176">
        <f t="shared" si="26"/>
        <v>0.68246659698047996</v>
      </c>
      <c r="J324" s="77"/>
      <c r="K324" s="76"/>
      <c r="L324" s="76"/>
      <c r="M324" s="111" t="s">
        <v>340</v>
      </c>
      <c r="N324" s="111" t="s">
        <v>341</v>
      </c>
      <c r="O324" s="111" t="s">
        <v>147</v>
      </c>
    </row>
    <row r="325" spans="4:15" ht="29.25" customHeight="1">
      <c r="D325" s="115"/>
      <c r="E325" s="105" t="s">
        <v>8</v>
      </c>
      <c r="F325" s="117" t="s">
        <v>157</v>
      </c>
      <c r="G325" s="178">
        <v>0.66738372479999997</v>
      </c>
      <c r="H325" s="179">
        <v>2.2599999999999998</v>
      </c>
      <c r="I325" s="176">
        <f t="shared" si="26"/>
        <v>0.68246659698047996</v>
      </c>
      <c r="J325" s="77"/>
      <c r="K325" s="76"/>
      <c r="L325" s="76"/>
      <c r="M325" s="111" t="s">
        <v>340</v>
      </c>
      <c r="N325" s="111" t="s">
        <v>341</v>
      </c>
      <c r="O325" s="111" t="s">
        <v>147</v>
      </c>
    </row>
    <row r="326" spans="4:15" ht="25.5">
      <c r="D326" s="115"/>
      <c r="E326" s="105" t="s">
        <v>20</v>
      </c>
      <c r="F326" s="117" t="s">
        <v>39</v>
      </c>
      <c r="G326" s="178">
        <v>0.86551326809999996</v>
      </c>
      <c r="H326" s="179">
        <v>2.2599999999999998</v>
      </c>
      <c r="I326" s="176">
        <f t="shared" si="26"/>
        <v>0.88507386795905996</v>
      </c>
      <c r="J326" s="77"/>
      <c r="K326" s="76"/>
      <c r="L326" s="76"/>
      <c r="M326" s="111" t="s">
        <v>340</v>
      </c>
      <c r="N326" s="111" t="s">
        <v>341</v>
      </c>
      <c r="O326" s="111" t="s">
        <v>147</v>
      </c>
    </row>
    <row r="327" spans="4:15" ht="25.5">
      <c r="D327" s="115"/>
      <c r="E327" s="105" t="s">
        <v>21</v>
      </c>
      <c r="F327" s="117" t="s">
        <v>49</v>
      </c>
      <c r="G327" s="178">
        <v>0.7820903025</v>
      </c>
      <c r="H327" s="179">
        <v>2.2599999999999998</v>
      </c>
      <c r="I327" s="176">
        <f t="shared" si="26"/>
        <v>0.79976554333649996</v>
      </c>
      <c r="J327" s="77"/>
      <c r="K327" s="76"/>
      <c r="L327" s="76"/>
      <c r="M327" s="111" t="s">
        <v>340</v>
      </c>
      <c r="N327" s="111" t="s">
        <v>341</v>
      </c>
      <c r="O327" s="111" t="s">
        <v>147</v>
      </c>
    </row>
    <row r="328" spans="4:15" ht="25.5">
      <c r="D328" s="115"/>
      <c r="E328" s="105" t="s">
        <v>140</v>
      </c>
      <c r="F328" s="117" t="s">
        <v>179</v>
      </c>
      <c r="G328" s="178">
        <v>0.62567224199999993</v>
      </c>
      <c r="H328" s="179">
        <v>2.2599999999999998</v>
      </c>
      <c r="I328" s="176">
        <f t="shared" si="26"/>
        <v>0.6398124346691999</v>
      </c>
      <c r="J328" s="77"/>
      <c r="K328" s="76"/>
      <c r="L328" s="76"/>
      <c r="M328" s="111" t="s">
        <v>340</v>
      </c>
      <c r="N328" s="111" t="s">
        <v>341</v>
      </c>
      <c r="O328" s="111" t="s">
        <v>147</v>
      </c>
    </row>
    <row r="329" spans="4:15" ht="25.5">
      <c r="D329" s="115"/>
      <c r="E329" s="105" t="s">
        <v>299</v>
      </c>
      <c r="F329" s="117" t="s">
        <v>149</v>
      </c>
      <c r="G329" s="178">
        <v>0.62567224199999993</v>
      </c>
      <c r="H329" s="179">
        <v>2.2599999999999998</v>
      </c>
      <c r="I329" s="176">
        <f t="shared" si="26"/>
        <v>0.6398124346691999</v>
      </c>
      <c r="J329" s="77"/>
      <c r="K329" s="76"/>
      <c r="L329" s="76"/>
      <c r="M329" s="111" t="s">
        <v>340</v>
      </c>
      <c r="N329" s="111" t="s">
        <v>341</v>
      </c>
      <c r="O329" s="111" t="s">
        <v>147</v>
      </c>
    </row>
    <row r="330" spans="4:15" ht="25.5">
      <c r="D330" s="115"/>
      <c r="E330" s="105" t="s">
        <v>79</v>
      </c>
      <c r="F330" s="117" t="s">
        <v>41</v>
      </c>
      <c r="G330" s="178">
        <v>0.86551326809999996</v>
      </c>
      <c r="H330" s="179">
        <v>2.2599999999999998</v>
      </c>
      <c r="I330" s="176">
        <f t="shared" si="26"/>
        <v>0.88507386795905996</v>
      </c>
      <c r="J330" s="77"/>
      <c r="K330" s="76"/>
      <c r="L330" s="76"/>
      <c r="M330" s="111" t="s">
        <v>340</v>
      </c>
      <c r="N330" s="111" t="s">
        <v>341</v>
      </c>
      <c r="O330" s="111" t="s">
        <v>147</v>
      </c>
    </row>
    <row r="331" spans="4:15" ht="25.5">
      <c r="D331" s="115"/>
      <c r="E331" s="105" t="s">
        <v>300</v>
      </c>
      <c r="F331" s="117" t="s">
        <v>44</v>
      </c>
      <c r="G331" s="178">
        <v>0.88636900949999986</v>
      </c>
      <c r="H331" s="179">
        <v>2.2599999999999998</v>
      </c>
      <c r="I331" s="176">
        <f t="shared" si="26"/>
        <v>0.90640094911469982</v>
      </c>
      <c r="J331" s="77"/>
      <c r="K331" s="76"/>
      <c r="L331" s="76"/>
      <c r="M331" s="111" t="s">
        <v>340</v>
      </c>
      <c r="N331" s="111" t="s">
        <v>341</v>
      </c>
      <c r="O331" s="111" t="s">
        <v>147</v>
      </c>
    </row>
    <row r="332" spans="4:15" ht="25.5">
      <c r="D332" s="115"/>
      <c r="E332" s="105" t="s">
        <v>301</v>
      </c>
      <c r="F332" s="117" t="s">
        <v>46</v>
      </c>
      <c r="G332" s="178">
        <v>0.66738372479999997</v>
      </c>
      <c r="H332" s="179">
        <v>2.2599999999999998</v>
      </c>
      <c r="I332" s="176">
        <f t="shared" si="26"/>
        <v>0.68246659698047996</v>
      </c>
      <c r="J332" s="77"/>
      <c r="K332" s="76"/>
      <c r="L332" s="76"/>
      <c r="M332" s="111" t="s">
        <v>340</v>
      </c>
      <c r="N332" s="111" t="s">
        <v>341</v>
      </c>
      <c r="O332" s="111" t="s">
        <v>147</v>
      </c>
    </row>
    <row r="333" spans="4:15" ht="25.5">
      <c r="D333" s="115"/>
      <c r="E333" s="105" t="s">
        <v>302</v>
      </c>
      <c r="F333" s="117" t="s">
        <v>151</v>
      </c>
      <c r="G333" s="178">
        <v>0.77166243179999994</v>
      </c>
      <c r="H333" s="179">
        <v>2.2599999999999998</v>
      </c>
      <c r="I333" s="176">
        <f>G333*(1+H333/100)</f>
        <v>0.78910200275867992</v>
      </c>
      <c r="J333" s="77"/>
      <c r="K333" s="76"/>
      <c r="L333" s="76"/>
      <c r="M333" s="111" t="s">
        <v>340</v>
      </c>
      <c r="N333" s="111" t="s">
        <v>341</v>
      </c>
      <c r="O333" s="111" t="s">
        <v>147</v>
      </c>
    </row>
    <row r="334" spans="4:15" ht="25.5">
      <c r="D334" s="115"/>
      <c r="E334" s="105" t="s">
        <v>303</v>
      </c>
      <c r="F334" s="117" t="s">
        <v>45</v>
      </c>
      <c r="G334" s="178">
        <v>0.7820903025</v>
      </c>
      <c r="H334" s="179">
        <v>2.2599999999999998</v>
      </c>
      <c r="I334" s="176">
        <f t="shared" si="26"/>
        <v>0.79976554333649996</v>
      </c>
      <c r="J334" s="77"/>
      <c r="K334" s="76"/>
      <c r="L334" s="76"/>
      <c r="M334" s="111" t="s">
        <v>340</v>
      </c>
      <c r="N334" s="111" t="s">
        <v>341</v>
      </c>
      <c r="O334" s="111" t="s">
        <v>147</v>
      </c>
    </row>
    <row r="335" spans="4:15" ht="25.5">
      <c r="D335" s="115"/>
      <c r="E335" s="105" t="s">
        <v>304</v>
      </c>
      <c r="F335" s="117" t="s">
        <v>138</v>
      </c>
      <c r="G335" s="179">
        <v>0.85508539739999989</v>
      </c>
      <c r="H335" s="179">
        <v>2.2599999999999998</v>
      </c>
      <c r="I335" s="176">
        <f t="shared" si="26"/>
        <v>0.8744103273812398</v>
      </c>
      <c r="J335" s="77"/>
      <c r="K335" s="76"/>
      <c r="L335" s="76"/>
      <c r="M335" s="111" t="s">
        <v>340</v>
      </c>
      <c r="N335" s="111" t="s">
        <v>341</v>
      </c>
      <c r="O335" s="111" t="s">
        <v>147</v>
      </c>
    </row>
    <row r="336" spans="4:15" ht="25.5">
      <c r="D336" s="115"/>
      <c r="E336" s="105" t="s">
        <v>305</v>
      </c>
      <c r="F336" s="117" t="s">
        <v>139</v>
      </c>
      <c r="G336" s="179">
        <v>0.85508539739999989</v>
      </c>
      <c r="H336" s="179">
        <v>2.2599999999999998</v>
      </c>
      <c r="I336" s="176">
        <f t="shared" si="26"/>
        <v>0.8744103273812398</v>
      </c>
      <c r="J336" s="77"/>
      <c r="K336" s="76"/>
      <c r="L336" s="76"/>
      <c r="M336" s="111" t="s">
        <v>340</v>
      </c>
      <c r="N336" s="111" t="s">
        <v>341</v>
      </c>
      <c r="O336" s="111" t="s">
        <v>147</v>
      </c>
    </row>
    <row r="337" spans="4:19" ht="39" customHeight="1">
      <c r="D337" s="115"/>
      <c r="E337" s="98">
        <v>4</v>
      </c>
      <c r="F337" s="104" t="s">
        <v>320</v>
      </c>
      <c r="G337" s="109"/>
      <c r="H337" s="45"/>
      <c r="I337" s="35"/>
      <c r="J337" s="77"/>
      <c r="K337" s="76"/>
      <c r="L337" s="76"/>
      <c r="M337" s="76"/>
      <c r="N337" s="76"/>
      <c r="O337" s="85"/>
      <c r="Q337" s="3">
        <f>33000*1.73</f>
        <v>57090</v>
      </c>
    </row>
    <row r="338" spans="4:19" ht="25.5">
      <c r="D338" s="115"/>
      <c r="E338" s="105" t="s">
        <v>5</v>
      </c>
      <c r="F338" s="117" t="s">
        <v>166</v>
      </c>
      <c r="G338" s="178">
        <v>0.76123456109999998</v>
      </c>
      <c r="H338" s="179">
        <v>2.2599999999999998</v>
      </c>
      <c r="I338" s="176">
        <f t="shared" si="26"/>
        <v>0.77843846218085999</v>
      </c>
      <c r="J338" s="89"/>
      <c r="K338" s="90"/>
      <c r="L338" s="76"/>
      <c r="M338" s="111" t="s">
        <v>340</v>
      </c>
      <c r="N338" s="111" t="s">
        <v>341</v>
      </c>
      <c r="O338" s="111" t="s">
        <v>147</v>
      </c>
    </row>
    <row r="339" spans="4:19" ht="29.25" customHeight="1">
      <c r="D339" s="115"/>
      <c r="E339" s="105" t="s">
        <v>6</v>
      </c>
      <c r="F339" s="117" t="s">
        <v>163</v>
      </c>
      <c r="G339" s="178">
        <v>0.57353288850000006</v>
      </c>
      <c r="H339" s="179">
        <v>2.2599999999999998</v>
      </c>
      <c r="I339" s="176">
        <f t="shared" si="26"/>
        <v>0.58649473178010003</v>
      </c>
      <c r="J339" s="77"/>
      <c r="K339" s="76"/>
      <c r="L339" s="76"/>
      <c r="M339" s="111" t="s">
        <v>340</v>
      </c>
      <c r="N339" s="111" t="s">
        <v>341</v>
      </c>
      <c r="O339" s="111" t="s">
        <v>147</v>
      </c>
    </row>
    <row r="340" spans="4:19" ht="25.5">
      <c r="D340" s="115"/>
      <c r="E340" s="105" t="s">
        <v>7</v>
      </c>
      <c r="F340" s="117" t="s">
        <v>146</v>
      </c>
      <c r="G340" s="178">
        <v>0.64652798339999995</v>
      </c>
      <c r="H340" s="179">
        <v>2.2599999999999998</v>
      </c>
      <c r="I340" s="176">
        <f t="shared" si="26"/>
        <v>0.66113951582483987</v>
      </c>
      <c r="J340" s="89"/>
      <c r="K340" s="90"/>
      <c r="L340" s="76"/>
      <c r="M340" s="111" t="s">
        <v>340</v>
      </c>
      <c r="N340" s="111" t="s">
        <v>341</v>
      </c>
      <c r="O340" s="111" t="s">
        <v>147</v>
      </c>
      <c r="Q340" s="3">
        <f>10000000</f>
        <v>10000000</v>
      </c>
    </row>
    <row r="341" spans="4:19" ht="25.5">
      <c r="D341" s="115"/>
      <c r="E341" s="105" t="s">
        <v>8</v>
      </c>
      <c r="F341" s="117" t="s">
        <v>157</v>
      </c>
      <c r="G341" s="178">
        <v>0.57353288850000006</v>
      </c>
      <c r="H341" s="179">
        <v>2.2599999999999998</v>
      </c>
      <c r="I341" s="176">
        <f t="shared" si="26"/>
        <v>0.58649473178010003</v>
      </c>
      <c r="J341" s="77"/>
      <c r="K341" s="76"/>
      <c r="L341" s="76"/>
      <c r="M341" s="111" t="s">
        <v>340</v>
      </c>
      <c r="N341" s="111" t="s">
        <v>341</v>
      </c>
      <c r="O341" s="111" t="s">
        <v>147</v>
      </c>
      <c r="R341" s="3">
        <f>31678/1000</f>
        <v>31.678000000000001</v>
      </c>
    </row>
    <row r="342" spans="4:19" ht="25.5">
      <c r="D342" s="115"/>
      <c r="E342" s="105" t="s">
        <v>20</v>
      </c>
      <c r="F342" s="117" t="s">
        <v>38</v>
      </c>
      <c r="G342" s="178">
        <v>0.6361001127</v>
      </c>
      <c r="H342" s="179">
        <v>2.2599999999999998</v>
      </c>
      <c r="I342" s="176">
        <f t="shared" si="26"/>
        <v>0.65047597524701994</v>
      </c>
      <c r="J342" s="77"/>
      <c r="K342" s="76"/>
      <c r="L342" s="76"/>
      <c r="M342" s="111" t="s">
        <v>340</v>
      </c>
      <c r="N342" s="111" t="s">
        <v>341</v>
      </c>
      <c r="O342" s="111" t="s">
        <v>147</v>
      </c>
      <c r="Q342" s="3">
        <f>Q340/Q337</f>
        <v>175.16202487300754</v>
      </c>
    </row>
    <row r="343" spans="4:19" ht="25.5">
      <c r="D343" s="115"/>
      <c r="E343" s="105" t="s">
        <v>21</v>
      </c>
      <c r="F343" s="117" t="s">
        <v>148</v>
      </c>
      <c r="G343" s="178">
        <v>0.57353288850000006</v>
      </c>
      <c r="H343" s="179">
        <v>2.2599999999999998</v>
      </c>
      <c r="I343" s="176">
        <f t="shared" si="26"/>
        <v>0.58649473178010003</v>
      </c>
      <c r="J343" s="77"/>
      <c r="K343" s="76"/>
      <c r="L343" s="76"/>
      <c r="M343" s="111" t="s">
        <v>340</v>
      </c>
      <c r="N343" s="111" t="s">
        <v>341</v>
      </c>
      <c r="O343" s="111" t="s">
        <v>147</v>
      </c>
      <c r="S343" s="3">
        <f>31.68/3</f>
        <v>10.56</v>
      </c>
    </row>
    <row r="344" spans="4:19" ht="25.5">
      <c r="D344" s="115"/>
      <c r="E344" s="105" t="s">
        <v>140</v>
      </c>
      <c r="F344" s="117" t="s">
        <v>42</v>
      </c>
      <c r="G344" s="178">
        <v>0.6361001127</v>
      </c>
      <c r="H344" s="179">
        <v>2.2599999999999998</v>
      </c>
      <c r="I344" s="176">
        <f t="shared" si="26"/>
        <v>0.65047597524701994</v>
      </c>
      <c r="J344" s="89"/>
      <c r="K344" s="90"/>
      <c r="L344" s="76"/>
      <c r="M344" s="111" t="s">
        <v>340</v>
      </c>
      <c r="N344" s="111" t="s">
        <v>341</v>
      </c>
      <c r="O344" s="111" t="s">
        <v>147</v>
      </c>
    </row>
    <row r="345" spans="4:19" ht="25.5">
      <c r="D345" s="115"/>
      <c r="E345" s="105" t="s">
        <v>299</v>
      </c>
      <c r="F345" s="117" t="s">
        <v>39</v>
      </c>
      <c r="G345" s="178">
        <v>0.58396075920000001</v>
      </c>
      <c r="H345" s="179">
        <v>2.2599999999999998</v>
      </c>
      <c r="I345" s="176">
        <f t="shared" si="26"/>
        <v>0.59715827235791996</v>
      </c>
      <c r="J345" s="77"/>
      <c r="K345" s="76"/>
      <c r="L345" s="76"/>
      <c r="M345" s="111" t="s">
        <v>340</v>
      </c>
      <c r="N345" s="111" t="s">
        <v>341</v>
      </c>
      <c r="O345" s="111" t="s">
        <v>147</v>
      </c>
    </row>
    <row r="346" spans="4:19" ht="25.5">
      <c r="D346" s="115"/>
      <c r="E346" s="105" t="s">
        <v>79</v>
      </c>
      <c r="F346" s="117" t="s">
        <v>149</v>
      </c>
      <c r="G346" s="178">
        <v>0.58396075920000001</v>
      </c>
      <c r="H346" s="179">
        <v>2.2599999999999998</v>
      </c>
      <c r="I346" s="176">
        <f t="shared" ref="I346:I355" si="27">G346*(1+H346/100)</f>
        <v>0.59715827235791996</v>
      </c>
      <c r="J346" s="77"/>
      <c r="K346" s="76"/>
      <c r="L346" s="76"/>
      <c r="M346" s="111" t="s">
        <v>340</v>
      </c>
      <c r="N346" s="111" t="s">
        <v>341</v>
      </c>
      <c r="O346" s="111" t="s">
        <v>147</v>
      </c>
    </row>
    <row r="347" spans="4:19" ht="25.5">
      <c r="D347" s="115"/>
      <c r="E347" s="105" t="s">
        <v>300</v>
      </c>
      <c r="F347" s="117" t="s">
        <v>48</v>
      </c>
      <c r="G347" s="178">
        <v>0.57353288849999995</v>
      </c>
      <c r="H347" s="179">
        <v>2.2599999999999998</v>
      </c>
      <c r="I347" s="176">
        <f t="shared" si="27"/>
        <v>0.58649473178009992</v>
      </c>
      <c r="J347" s="77"/>
      <c r="K347" s="76"/>
      <c r="L347" s="76"/>
      <c r="M347" s="111" t="s">
        <v>340</v>
      </c>
      <c r="N347" s="111" t="s">
        <v>341</v>
      </c>
      <c r="O347" s="111" t="s">
        <v>147</v>
      </c>
      <c r="Q347" s="3">
        <f>45*3</f>
        <v>135</v>
      </c>
    </row>
    <row r="348" spans="4:19" ht="28.5" customHeight="1">
      <c r="D348" s="115"/>
      <c r="E348" s="105" t="s">
        <v>301</v>
      </c>
      <c r="F348" s="117" t="s">
        <v>40</v>
      </c>
      <c r="G348" s="178">
        <v>0.58396075920000001</v>
      </c>
      <c r="H348" s="179">
        <v>2.2599999999999998</v>
      </c>
      <c r="I348" s="176">
        <f t="shared" si="27"/>
        <v>0.59715827235791996</v>
      </c>
      <c r="J348" s="77"/>
      <c r="K348" s="76"/>
      <c r="L348" s="76"/>
      <c r="M348" s="111" t="s">
        <v>340</v>
      </c>
      <c r="N348" s="111" t="s">
        <v>341</v>
      </c>
      <c r="O348" s="111" t="s">
        <v>147</v>
      </c>
      <c r="Q348" s="3">
        <f>Q347*1000</f>
        <v>135000</v>
      </c>
    </row>
    <row r="349" spans="4:19" ht="25.5">
      <c r="D349" s="115"/>
      <c r="E349" s="105" t="s">
        <v>302</v>
      </c>
      <c r="F349" s="117" t="s">
        <v>150</v>
      </c>
      <c r="G349" s="178">
        <v>0.52139353499999996</v>
      </c>
      <c r="H349" s="179">
        <v>2.2599999999999998</v>
      </c>
      <c r="I349" s="176">
        <f t="shared" si="27"/>
        <v>0.53317702889099994</v>
      </c>
      <c r="J349" s="77"/>
      <c r="K349" s="76"/>
      <c r="L349" s="76"/>
      <c r="M349" s="111" t="s">
        <v>340</v>
      </c>
      <c r="N349" s="111" t="s">
        <v>341</v>
      </c>
      <c r="O349" s="111" t="s">
        <v>147</v>
      </c>
      <c r="Q349" s="3">
        <f>Q348*602</f>
        <v>81270000</v>
      </c>
    </row>
    <row r="350" spans="4:19" ht="33" customHeight="1">
      <c r="D350" s="115"/>
      <c r="E350" s="105" t="s">
        <v>303</v>
      </c>
      <c r="F350" s="117" t="s">
        <v>46</v>
      </c>
      <c r="G350" s="178">
        <v>0.50053779359999995</v>
      </c>
      <c r="H350" s="179">
        <v>2.2599999999999998</v>
      </c>
      <c r="I350" s="176">
        <f t="shared" si="27"/>
        <v>0.51184994773535997</v>
      </c>
      <c r="J350" s="89"/>
      <c r="K350" s="90"/>
      <c r="L350" s="76"/>
      <c r="M350" s="111" t="s">
        <v>340</v>
      </c>
      <c r="N350" s="111" t="s">
        <v>341</v>
      </c>
      <c r="O350" s="111" t="s">
        <v>147</v>
      </c>
    </row>
    <row r="351" spans="4:19" ht="25.5">
      <c r="D351" s="115"/>
      <c r="E351" s="105" t="s">
        <v>304</v>
      </c>
      <c r="F351" s="117" t="s">
        <v>44</v>
      </c>
      <c r="G351" s="178">
        <v>0.57353288850000006</v>
      </c>
      <c r="H351" s="179">
        <v>2.2599999999999998</v>
      </c>
      <c r="I351" s="176">
        <f t="shared" si="27"/>
        <v>0.58649473178010003</v>
      </c>
      <c r="J351" s="89"/>
      <c r="K351" s="90"/>
      <c r="L351" s="76"/>
      <c r="M351" s="111" t="s">
        <v>340</v>
      </c>
      <c r="N351" s="111" t="s">
        <v>341</v>
      </c>
      <c r="O351" s="111" t="s">
        <v>147</v>
      </c>
    </row>
    <row r="352" spans="4:19" ht="30.75" customHeight="1">
      <c r="D352" s="115"/>
      <c r="E352" s="105" t="s">
        <v>305</v>
      </c>
      <c r="F352" s="117" t="s">
        <v>151</v>
      </c>
      <c r="G352" s="178">
        <v>0.57353288850000006</v>
      </c>
      <c r="H352" s="179">
        <v>2.2599999999999998</v>
      </c>
      <c r="I352" s="176">
        <f t="shared" si="27"/>
        <v>0.58649473178010003</v>
      </c>
      <c r="J352" s="77"/>
      <c r="K352" s="76"/>
      <c r="L352" s="76"/>
      <c r="M352" s="111" t="s">
        <v>340</v>
      </c>
      <c r="N352" s="111" t="s">
        <v>341</v>
      </c>
      <c r="O352" s="111" t="s">
        <v>147</v>
      </c>
    </row>
    <row r="353" spans="4:15" ht="25.5">
      <c r="D353" s="115"/>
      <c r="E353" s="105" t="s">
        <v>307</v>
      </c>
      <c r="F353" s="117" t="s">
        <v>152</v>
      </c>
      <c r="G353" s="178">
        <v>0.59438862989999985</v>
      </c>
      <c r="H353" s="179">
        <v>2.2599999999999998</v>
      </c>
      <c r="I353" s="176">
        <f t="shared" si="27"/>
        <v>0.60782181293573978</v>
      </c>
      <c r="J353" s="89"/>
      <c r="K353" s="90"/>
      <c r="L353" s="76"/>
      <c r="M353" s="111" t="s">
        <v>340</v>
      </c>
      <c r="N353" s="111" t="s">
        <v>341</v>
      </c>
      <c r="O353" s="111" t="s">
        <v>147</v>
      </c>
    </row>
    <row r="354" spans="4:15" ht="25.5">
      <c r="D354" s="115"/>
      <c r="E354" s="105" t="s">
        <v>308</v>
      </c>
      <c r="F354" s="117" t="s">
        <v>153</v>
      </c>
      <c r="G354" s="178">
        <v>0.57353288850000006</v>
      </c>
      <c r="H354" s="179">
        <v>2.2599999999999998</v>
      </c>
      <c r="I354" s="176">
        <f t="shared" si="27"/>
        <v>0.58649473178010003</v>
      </c>
      <c r="J354" s="77"/>
      <c r="K354" s="76"/>
      <c r="L354" s="76"/>
      <c r="M354" s="111" t="s">
        <v>340</v>
      </c>
      <c r="N354" s="111" t="s">
        <v>341</v>
      </c>
      <c r="O354" s="111" t="s">
        <v>147</v>
      </c>
    </row>
    <row r="355" spans="4:15" ht="27" customHeight="1">
      <c r="D355" s="115"/>
      <c r="E355" s="105" t="s">
        <v>309</v>
      </c>
      <c r="F355" s="117" t="s">
        <v>49</v>
      </c>
      <c r="G355" s="179">
        <v>0.52139353499999996</v>
      </c>
      <c r="H355" s="179">
        <v>2.2599999999999998</v>
      </c>
      <c r="I355" s="176">
        <f t="shared" si="27"/>
        <v>0.53317702889099994</v>
      </c>
      <c r="J355" s="77"/>
      <c r="K355" s="76"/>
      <c r="L355" s="76"/>
      <c r="M355" s="111" t="s">
        <v>340</v>
      </c>
      <c r="N355" s="111" t="s">
        <v>341</v>
      </c>
      <c r="O355" s="111" t="s">
        <v>147</v>
      </c>
    </row>
    <row r="356" spans="4:15" ht="25.5">
      <c r="D356" s="115"/>
      <c r="E356" s="105" t="s">
        <v>310</v>
      </c>
      <c r="F356" s="117" t="s">
        <v>158</v>
      </c>
      <c r="G356" s="178">
        <v>0.44839844009999996</v>
      </c>
      <c r="H356" s="179">
        <v>2.2599999999999998</v>
      </c>
      <c r="I356" s="176">
        <f>G356*(1+H356/100)</f>
        <v>0.45853224484625993</v>
      </c>
      <c r="J356" s="89"/>
      <c r="K356" s="90"/>
      <c r="L356" s="76"/>
      <c r="M356" s="111" t="s">
        <v>340</v>
      </c>
      <c r="N356" s="111" t="s">
        <v>341</v>
      </c>
      <c r="O356" s="111" t="s">
        <v>147</v>
      </c>
    </row>
    <row r="357" spans="4:15" ht="25.5">
      <c r="D357" s="115"/>
      <c r="E357" s="105" t="s">
        <v>311</v>
      </c>
      <c r="F357" s="117" t="s">
        <v>165</v>
      </c>
      <c r="G357" s="178">
        <v>0.57353288850000006</v>
      </c>
      <c r="H357" s="179">
        <v>2.2599999999999998</v>
      </c>
      <c r="I357" s="176">
        <f>G357*(1+H357/100)</f>
        <v>0.58649473178010003</v>
      </c>
      <c r="J357" s="77"/>
      <c r="K357" s="76"/>
      <c r="L357" s="76"/>
      <c r="M357" s="111" t="s">
        <v>340</v>
      </c>
      <c r="N357" s="111" t="s">
        <v>341</v>
      </c>
      <c r="O357" s="111" t="s">
        <v>147</v>
      </c>
    </row>
    <row r="358" spans="4:15" ht="25.5">
      <c r="D358" s="115"/>
      <c r="E358" s="105" t="s">
        <v>312</v>
      </c>
      <c r="F358" s="117" t="s">
        <v>45</v>
      </c>
      <c r="G358" s="178">
        <v>0.46925418149999998</v>
      </c>
      <c r="H358" s="179">
        <v>2.2599999999999998</v>
      </c>
      <c r="I358" s="176">
        <f>G358*(1+H358/100)</f>
        <v>0.47985932600189996</v>
      </c>
      <c r="J358" s="77"/>
      <c r="K358" s="76"/>
      <c r="L358" s="76"/>
      <c r="M358" s="111" t="s">
        <v>340</v>
      </c>
      <c r="N358" s="111" t="s">
        <v>341</v>
      </c>
      <c r="O358" s="111" t="s">
        <v>147</v>
      </c>
    </row>
    <row r="359" spans="4:15" ht="28.5" customHeight="1">
      <c r="D359" s="115"/>
      <c r="E359" s="105" t="s">
        <v>134</v>
      </c>
      <c r="F359" s="117" t="s">
        <v>154</v>
      </c>
      <c r="G359" s="178">
        <v>0.53182140570000003</v>
      </c>
      <c r="H359" s="179">
        <v>2.2599999999999998</v>
      </c>
      <c r="I359" s="176">
        <f t="shared" ref="I359" si="28">G359*(1+H359/100)</f>
        <v>0.54384056946881998</v>
      </c>
      <c r="J359" s="77"/>
      <c r="K359" s="76"/>
      <c r="L359" s="76"/>
      <c r="M359" s="111" t="s">
        <v>340</v>
      </c>
      <c r="N359" s="111" t="s">
        <v>341</v>
      </c>
      <c r="O359" s="111" t="s">
        <v>147</v>
      </c>
    </row>
    <row r="360" spans="4:15" ht="30.75" customHeight="1">
      <c r="D360" s="115"/>
      <c r="E360" s="105" t="s">
        <v>313</v>
      </c>
      <c r="F360" s="117" t="s">
        <v>155</v>
      </c>
      <c r="G360" s="178">
        <v>0.75080669039999992</v>
      </c>
      <c r="H360" s="179">
        <v>2.2599999999999998</v>
      </c>
      <c r="I360" s="176">
        <f>G360*(1+H360/100)</f>
        <v>0.76777492160303984</v>
      </c>
      <c r="J360" s="89"/>
      <c r="K360" s="90"/>
      <c r="L360" s="76"/>
      <c r="M360" s="111" t="s">
        <v>340</v>
      </c>
      <c r="N360" s="111" t="s">
        <v>341</v>
      </c>
      <c r="O360" s="111" t="s">
        <v>147</v>
      </c>
    </row>
    <row r="361" spans="4:15" ht="29.25" customHeight="1">
      <c r="D361" s="118"/>
      <c r="E361" s="98">
        <v>5</v>
      </c>
      <c r="F361" s="104" t="s">
        <v>321</v>
      </c>
      <c r="G361" s="180"/>
      <c r="H361" s="179"/>
      <c r="I361" s="177"/>
      <c r="J361" s="77"/>
      <c r="K361" s="77"/>
      <c r="L361" s="77"/>
      <c r="M361" s="79"/>
      <c r="N361" s="79"/>
      <c r="O361" s="85"/>
    </row>
    <row r="362" spans="4:15" ht="25.5">
      <c r="D362" s="118"/>
      <c r="E362" s="105" t="s">
        <v>5</v>
      </c>
      <c r="F362" s="117" t="s">
        <v>153</v>
      </c>
      <c r="G362" s="180">
        <v>0.43797056940000001</v>
      </c>
      <c r="H362" s="179">
        <v>2.2599999999999998</v>
      </c>
      <c r="I362" s="176">
        <f>G362*(1+H362/100)</f>
        <v>0.44786870426844</v>
      </c>
      <c r="J362" s="89"/>
      <c r="K362" s="89"/>
      <c r="L362" s="77"/>
      <c r="M362" s="111" t="s">
        <v>340</v>
      </c>
      <c r="N362" s="111" t="s">
        <v>341</v>
      </c>
      <c r="O362" s="111" t="s">
        <v>147</v>
      </c>
    </row>
    <row r="363" spans="4:15" ht="25.5">
      <c r="D363" s="118"/>
      <c r="E363" s="105" t="s">
        <v>6</v>
      </c>
      <c r="F363" s="117" t="s">
        <v>46</v>
      </c>
      <c r="G363" s="180">
        <v>0.5631050178</v>
      </c>
      <c r="H363" s="179">
        <v>2.2599999999999998</v>
      </c>
      <c r="I363" s="176">
        <f t="shared" ref="I363:I368" si="29">G363*(1+H363/100)</f>
        <v>0.57583119120227999</v>
      </c>
      <c r="J363" s="89"/>
      <c r="K363" s="90"/>
      <c r="L363" s="76"/>
      <c r="M363" s="111" t="s">
        <v>340</v>
      </c>
      <c r="N363" s="111" t="s">
        <v>341</v>
      </c>
      <c r="O363" s="111" t="s">
        <v>147</v>
      </c>
    </row>
    <row r="364" spans="4:15" ht="25.5">
      <c r="D364" s="118"/>
      <c r="E364" s="105" t="s">
        <v>7</v>
      </c>
      <c r="F364" s="117" t="s">
        <v>151</v>
      </c>
      <c r="G364" s="180">
        <v>0.52139353499999996</v>
      </c>
      <c r="H364" s="179">
        <v>2.2599999999999998</v>
      </c>
      <c r="I364" s="176">
        <f t="shared" si="29"/>
        <v>0.53317702889099994</v>
      </c>
      <c r="J364" s="77"/>
      <c r="K364" s="76"/>
      <c r="L364" s="76"/>
      <c r="M364" s="111" t="s">
        <v>340</v>
      </c>
      <c r="N364" s="111" t="s">
        <v>341</v>
      </c>
      <c r="O364" s="111" t="s">
        <v>147</v>
      </c>
    </row>
    <row r="365" spans="4:15" ht="25.5">
      <c r="D365" s="118"/>
      <c r="E365" s="105" t="s">
        <v>8</v>
      </c>
      <c r="F365" s="117" t="s">
        <v>48</v>
      </c>
      <c r="G365" s="180">
        <v>0.52139353499999996</v>
      </c>
      <c r="H365" s="179">
        <v>2.2599999999999998</v>
      </c>
      <c r="I365" s="176">
        <f t="shared" si="29"/>
        <v>0.53317702889099994</v>
      </c>
      <c r="J365" s="77"/>
      <c r="K365" s="76"/>
      <c r="L365" s="76"/>
      <c r="M365" s="111" t="s">
        <v>340</v>
      </c>
      <c r="N365" s="111" t="s">
        <v>341</v>
      </c>
      <c r="O365" s="111" t="s">
        <v>147</v>
      </c>
    </row>
    <row r="366" spans="4:15" ht="25.5">
      <c r="D366" s="118"/>
      <c r="E366" s="105" t="s">
        <v>20</v>
      </c>
      <c r="F366" s="117" t="s">
        <v>164</v>
      </c>
      <c r="G366" s="180">
        <v>0.52139353499999996</v>
      </c>
      <c r="H366" s="179">
        <v>2.2599999999999998</v>
      </c>
      <c r="I366" s="176">
        <f t="shared" si="29"/>
        <v>0.53317702889099994</v>
      </c>
      <c r="J366" s="77"/>
      <c r="K366" s="76"/>
      <c r="L366" s="76"/>
      <c r="M366" s="111" t="s">
        <v>340</v>
      </c>
      <c r="N366" s="111" t="s">
        <v>341</v>
      </c>
      <c r="O366" s="111" t="s">
        <v>147</v>
      </c>
    </row>
    <row r="367" spans="4:15" ht="29.25" customHeight="1">
      <c r="D367" s="118"/>
      <c r="E367" s="105" t="s">
        <v>21</v>
      </c>
      <c r="F367" s="117" t="s">
        <v>165</v>
      </c>
      <c r="G367" s="180">
        <v>0.52139353499999996</v>
      </c>
      <c r="H367" s="179">
        <v>2.2599999999999998</v>
      </c>
      <c r="I367" s="176">
        <f t="shared" si="29"/>
        <v>0.53317702889099994</v>
      </c>
      <c r="J367" s="77"/>
      <c r="K367" s="76"/>
      <c r="L367" s="76"/>
      <c r="M367" s="111" t="s">
        <v>340</v>
      </c>
      <c r="N367" s="111" t="s">
        <v>341</v>
      </c>
      <c r="O367" s="111" t="s">
        <v>147</v>
      </c>
    </row>
    <row r="368" spans="4:15" ht="29.25" customHeight="1">
      <c r="D368" s="118"/>
      <c r="E368" s="105" t="s">
        <v>140</v>
      </c>
      <c r="F368" s="117" t="s">
        <v>152</v>
      </c>
      <c r="G368" s="180">
        <v>0.53182140570000003</v>
      </c>
      <c r="H368" s="179">
        <v>2.2599999999999998</v>
      </c>
      <c r="I368" s="176">
        <f t="shared" si="29"/>
        <v>0.54384056946881998</v>
      </c>
      <c r="J368" s="77"/>
      <c r="K368" s="76"/>
      <c r="L368" s="76"/>
      <c r="M368" s="111" t="s">
        <v>340</v>
      </c>
      <c r="N368" s="111" t="s">
        <v>341</v>
      </c>
      <c r="O368" s="111" t="s">
        <v>147</v>
      </c>
    </row>
    <row r="369" spans="1:15" ht="29.25" customHeight="1">
      <c r="D369" s="1"/>
      <c r="E369" s="23"/>
      <c r="F369" s="57"/>
      <c r="G369" s="38"/>
      <c r="H369" s="45"/>
      <c r="I369" s="35"/>
      <c r="J369" s="77"/>
      <c r="K369" s="76"/>
      <c r="L369" s="76"/>
      <c r="M369" s="76"/>
      <c r="N369" s="76"/>
      <c r="O369" s="76"/>
    </row>
    <row r="370" spans="1:15" ht="24" customHeight="1">
      <c r="D370" s="1"/>
      <c r="E370" s="108">
        <v>24</v>
      </c>
      <c r="F370" s="122" t="s">
        <v>314</v>
      </c>
      <c r="G370" s="109"/>
      <c r="H370" s="119"/>
      <c r="I370" s="101"/>
      <c r="J370" s="77"/>
      <c r="K370" s="77"/>
      <c r="L370" s="77"/>
      <c r="M370" s="85"/>
      <c r="N370" s="85"/>
      <c r="O370" s="85"/>
    </row>
    <row r="371" spans="1:15" ht="66.75" customHeight="1">
      <c r="D371" s="1"/>
      <c r="E371" s="123" t="s">
        <v>5</v>
      </c>
      <c r="F371" s="196" t="s">
        <v>129</v>
      </c>
      <c r="G371" s="191">
        <v>18.117903000000002</v>
      </c>
      <c r="H371" s="184">
        <v>1.27</v>
      </c>
      <c r="I371" s="183">
        <f>G371*(1+H371/100)</f>
        <v>18.348000368099999</v>
      </c>
      <c r="J371" s="197"/>
      <c r="K371" s="198"/>
      <c r="L371" s="199"/>
      <c r="M371" s="85"/>
      <c r="N371" s="85"/>
      <c r="O371" s="200" t="s">
        <v>419</v>
      </c>
    </row>
    <row r="372" spans="1:15" ht="66.75" customHeight="1">
      <c r="D372" s="1"/>
      <c r="E372" s="123" t="s">
        <v>6</v>
      </c>
      <c r="F372" s="196" t="s">
        <v>130</v>
      </c>
      <c r="G372" s="191">
        <v>14.009462000000001</v>
      </c>
      <c r="H372" s="184">
        <v>1.27</v>
      </c>
      <c r="I372" s="183">
        <f t="shared" ref="I372:I377" si="30">G372*(1+H372/100)</f>
        <v>14.187382167400001</v>
      </c>
      <c r="J372" s="197"/>
      <c r="K372" s="198"/>
      <c r="L372" s="199"/>
      <c r="M372" s="85"/>
      <c r="N372" s="85"/>
      <c r="O372" s="200" t="s">
        <v>419</v>
      </c>
    </row>
    <row r="373" spans="1:15" ht="55.5" customHeight="1">
      <c r="D373" s="1"/>
      <c r="E373" s="123" t="s">
        <v>7</v>
      </c>
      <c r="F373" s="196" t="s">
        <v>131</v>
      </c>
      <c r="G373" s="191">
        <v>0.91179499999999991</v>
      </c>
      <c r="H373" s="184">
        <v>1.27</v>
      </c>
      <c r="I373" s="183">
        <f t="shared" si="30"/>
        <v>0.92337479649999987</v>
      </c>
      <c r="J373" s="197"/>
      <c r="K373" s="198"/>
      <c r="L373" s="199"/>
      <c r="M373" s="85"/>
      <c r="N373" s="85"/>
      <c r="O373" s="200" t="s">
        <v>419</v>
      </c>
    </row>
    <row r="374" spans="1:15" ht="25.5">
      <c r="D374" s="1"/>
      <c r="E374" s="123" t="s">
        <v>8</v>
      </c>
      <c r="F374" s="196" t="s">
        <v>132</v>
      </c>
      <c r="G374" s="191">
        <v>6.286022</v>
      </c>
      <c r="H374" s="184">
        <v>1.27</v>
      </c>
      <c r="I374" s="183">
        <f t="shared" si="30"/>
        <v>6.3658544793999994</v>
      </c>
      <c r="J374" s="197"/>
      <c r="K374" s="198"/>
      <c r="L374" s="199"/>
      <c r="M374" s="85"/>
      <c r="N374" s="85"/>
      <c r="O374" s="200" t="s">
        <v>419</v>
      </c>
    </row>
    <row r="375" spans="1:15" ht="63.75" customHeight="1">
      <c r="D375" s="1"/>
      <c r="E375" s="123" t="s">
        <v>20</v>
      </c>
      <c r="F375" s="196" t="s">
        <v>133</v>
      </c>
      <c r="G375" s="191">
        <v>0.396899</v>
      </c>
      <c r="H375" s="184">
        <v>1.27</v>
      </c>
      <c r="I375" s="183">
        <f t="shared" si="30"/>
        <v>0.4019396173</v>
      </c>
      <c r="J375" s="197"/>
      <c r="K375" s="198"/>
      <c r="L375" s="199"/>
      <c r="M375" s="85"/>
      <c r="N375" s="85"/>
      <c r="O375" s="200" t="s">
        <v>419</v>
      </c>
    </row>
    <row r="376" spans="1:15" ht="31.5" customHeight="1">
      <c r="D376" s="1"/>
      <c r="E376" s="123" t="s">
        <v>21</v>
      </c>
      <c r="F376" s="196" t="s">
        <v>135</v>
      </c>
      <c r="G376" s="191">
        <v>0.8</v>
      </c>
      <c r="H376" s="184">
        <v>0</v>
      </c>
      <c r="I376" s="183">
        <f t="shared" si="30"/>
        <v>0.8</v>
      </c>
      <c r="J376" s="197"/>
      <c r="K376" s="198"/>
      <c r="L376" s="199"/>
      <c r="M376" s="85"/>
      <c r="N376" s="85"/>
      <c r="O376" s="85"/>
    </row>
    <row r="377" spans="1:15" ht="25.5">
      <c r="D377" s="1"/>
      <c r="E377" s="123" t="s">
        <v>140</v>
      </c>
      <c r="F377" s="196" t="s">
        <v>136</v>
      </c>
      <c r="G377" s="191">
        <v>0.68</v>
      </c>
      <c r="H377" s="184">
        <v>0</v>
      </c>
      <c r="I377" s="183">
        <f t="shared" si="30"/>
        <v>0.68</v>
      </c>
      <c r="J377" s="125"/>
      <c r="K377" s="201"/>
      <c r="L377" s="202"/>
      <c r="M377" s="85"/>
      <c r="N377" s="85"/>
      <c r="O377" s="85"/>
    </row>
    <row r="378" spans="1:15" ht="26.25">
      <c r="D378" s="1"/>
      <c r="E378" s="105"/>
      <c r="F378" s="155"/>
      <c r="G378" s="109"/>
      <c r="H378" s="154"/>
      <c r="I378" s="101"/>
      <c r="J378" s="77"/>
      <c r="K378" s="86"/>
      <c r="L378" s="87"/>
      <c r="M378" s="85"/>
      <c r="N378" s="85"/>
      <c r="O378" s="85"/>
    </row>
    <row r="379" spans="1:15" ht="25.5" customHeight="1">
      <c r="D379" s="1"/>
      <c r="E379" s="98">
        <v>25</v>
      </c>
      <c r="F379" s="104" t="s">
        <v>187</v>
      </c>
      <c r="G379" s="100"/>
      <c r="H379" s="107"/>
      <c r="I379" s="101"/>
      <c r="J379" s="74"/>
      <c r="K379" s="75"/>
      <c r="L379" s="76"/>
      <c r="M379" s="76"/>
      <c r="N379" s="76"/>
      <c r="O379" s="76"/>
    </row>
    <row r="380" spans="1:15" ht="25.5" customHeight="1">
      <c r="D380" s="1"/>
      <c r="E380" s="98">
        <v>1</v>
      </c>
      <c r="F380" s="104" t="s">
        <v>227</v>
      </c>
      <c r="G380" s="103"/>
      <c r="H380" s="36"/>
      <c r="I380" s="35"/>
      <c r="J380" s="74"/>
      <c r="K380" s="75"/>
      <c r="L380" s="76"/>
      <c r="M380" s="76"/>
      <c r="N380" s="76"/>
      <c r="O380" s="76"/>
    </row>
    <row r="381" spans="1:15" ht="25.5">
      <c r="D381" s="1"/>
      <c r="E381" s="105" t="s">
        <v>5</v>
      </c>
      <c r="F381" s="106" t="s">
        <v>228</v>
      </c>
      <c r="G381" s="195">
        <v>14.573393759462792</v>
      </c>
      <c r="H381" s="180">
        <v>1.91</v>
      </c>
      <c r="I381" s="176">
        <f t="shared" ref="I381:I410" si="31">G381*(1+H381/100)</f>
        <v>14.851745580268529</v>
      </c>
      <c r="J381" s="77"/>
      <c r="K381" s="86"/>
      <c r="L381" s="87"/>
      <c r="M381" s="111" t="s">
        <v>383</v>
      </c>
      <c r="N381" s="111" t="s">
        <v>384</v>
      </c>
      <c r="O381" s="111" t="s">
        <v>400</v>
      </c>
    </row>
    <row r="382" spans="1:15" ht="25.5">
      <c r="D382" s="1"/>
      <c r="E382" s="105" t="s">
        <v>6</v>
      </c>
      <c r="F382" s="106" t="s">
        <v>117</v>
      </c>
      <c r="G382" s="195">
        <v>7.6471695168912541</v>
      </c>
      <c r="H382" s="180">
        <v>1.91</v>
      </c>
      <c r="I382" s="176">
        <f t="shared" si="31"/>
        <v>7.7932304546638766</v>
      </c>
      <c r="J382" s="77"/>
      <c r="K382" s="86"/>
      <c r="L382" s="87"/>
      <c r="M382" s="111" t="s">
        <v>383</v>
      </c>
      <c r="N382" s="111" t="s">
        <v>384</v>
      </c>
      <c r="O382" s="111" t="s">
        <v>400</v>
      </c>
    </row>
    <row r="383" spans="1:15" ht="25.5">
      <c r="D383" s="1"/>
      <c r="E383" s="105" t="s">
        <v>7</v>
      </c>
      <c r="F383" s="106" t="s">
        <v>116</v>
      </c>
      <c r="G383" s="195">
        <v>21.422373865500081</v>
      </c>
      <c r="H383" s="180">
        <v>1.91</v>
      </c>
      <c r="I383" s="176">
        <f t="shared" si="31"/>
        <v>21.831541206331131</v>
      </c>
      <c r="J383" s="77"/>
      <c r="K383" s="86"/>
      <c r="L383" s="87"/>
      <c r="M383" s="111" t="s">
        <v>383</v>
      </c>
      <c r="N383" s="111" t="s">
        <v>384</v>
      </c>
      <c r="O383" s="111" t="s">
        <v>400</v>
      </c>
    </row>
    <row r="384" spans="1:15" ht="25.5">
      <c r="D384" s="1"/>
      <c r="E384" s="105" t="s">
        <v>8</v>
      </c>
      <c r="F384" s="106" t="s">
        <v>118</v>
      </c>
      <c r="G384" s="195">
        <v>17.109576242337504</v>
      </c>
      <c r="H384" s="180">
        <v>1.91</v>
      </c>
      <c r="I384" s="176">
        <f t="shared" si="31"/>
        <v>17.436369148566147</v>
      </c>
      <c r="J384" s="77"/>
      <c r="K384" s="86"/>
      <c r="L384" s="87"/>
      <c r="M384" s="111" t="s">
        <v>383</v>
      </c>
      <c r="N384" s="111" t="s">
        <v>384</v>
      </c>
      <c r="O384" s="111" t="s">
        <v>400</v>
      </c>
    </row>
    <row r="385" spans="4:15" ht="25.5">
      <c r="D385" s="1"/>
      <c r="E385" s="98">
        <v>2</v>
      </c>
      <c r="F385" s="104" t="s">
        <v>236</v>
      </c>
      <c r="G385" s="103"/>
      <c r="H385" s="109"/>
      <c r="I385" s="101"/>
      <c r="J385" s="77"/>
      <c r="K385" s="86"/>
      <c r="L385" s="87"/>
      <c r="M385" s="111"/>
      <c r="N385" s="111"/>
      <c r="O385" s="111"/>
    </row>
    <row r="386" spans="4:15" ht="25.5">
      <c r="D386" s="1"/>
      <c r="E386" s="105" t="s">
        <v>5</v>
      </c>
      <c r="F386" s="106" t="s">
        <v>229</v>
      </c>
      <c r="G386" s="195">
        <v>10.028863726697454</v>
      </c>
      <c r="H386" s="180">
        <v>1.91</v>
      </c>
      <c r="I386" s="176">
        <f t="shared" si="31"/>
        <v>10.220415023877374</v>
      </c>
      <c r="J386" s="77"/>
      <c r="K386" s="76"/>
      <c r="L386" s="76"/>
      <c r="M386" s="111" t="s">
        <v>383</v>
      </c>
      <c r="N386" s="111" t="s">
        <v>384</v>
      </c>
      <c r="O386" s="111" t="s">
        <v>400</v>
      </c>
    </row>
    <row r="387" spans="4:15" ht="25.5">
      <c r="D387" s="1"/>
      <c r="E387" s="105" t="s">
        <v>6</v>
      </c>
      <c r="F387" s="106" t="s">
        <v>184</v>
      </c>
      <c r="G387" s="195">
        <v>6.1736591961288001</v>
      </c>
      <c r="H387" s="180">
        <v>1.91</v>
      </c>
      <c r="I387" s="176">
        <f t="shared" si="31"/>
        <v>6.2915760867748594</v>
      </c>
      <c r="J387" s="77"/>
      <c r="K387" s="86"/>
      <c r="L387" s="87"/>
      <c r="M387" s="111" t="s">
        <v>383</v>
      </c>
      <c r="N387" s="111" t="s">
        <v>384</v>
      </c>
      <c r="O387" s="111" t="s">
        <v>400</v>
      </c>
    </row>
    <row r="388" spans="4:15" ht="25.5">
      <c r="D388" s="1"/>
      <c r="E388" s="105" t="s">
        <v>7</v>
      </c>
      <c r="F388" s="106" t="s">
        <v>121</v>
      </c>
      <c r="G388" s="195">
        <v>20.649932500157526</v>
      </c>
      <c r="H388" s="180">
        <v>1.91</v>
      </c>
      <c r="I388" s="176">
        <f t="shared" si="31"/>
        <v>21.044346210910533</v>
      </c>
      <c r="J388" s="77"/>
      <c r="K388" s="76"/>
      <c r="L388" s="76"/>
      <c r="M388" s="111" t="s">
        <v>383</v>
      </c>
      <c r="N388" s="111" t="s">
        <v>384</v>
      </c>
      <c r="O388" s="111" t="s">
        <v>400</v>
      </c>
    </row>
    <row r="389" spans="4:15" ht="25.5">
      <c r="D389" s="1"/>
      <c r="E389" s="105" t="s">
        <v>8</v>
      </c>
      <c r="F389" s="106" t="s">
        <v>120</v>
      </c>
      <c r="G389" s="195">
        <v>8.3964232541981865</v>
      </c>
      <c r="H389" s="180">
        <v>1.91</v>
      </c>
      <c r="I389" s="176">
        <f t="shared" si="31"/>
        <v>8.5567949383533701</v>
      </c>
      <c r="J389" s="77"/>
      <c r="K389" s="86"/>
      <c r="L389" s="87"/>
      <c r="M389" s="111" t="s">
        <v>383</v>
      </c>
      <c r="N389" s="111" t="s">
        <v>384</v>
      </c>
      <c r="O389" s="111" t="s">
        <v>400</v>
      </c>
    </row>
    <row r="390" spans="4:15" ht="25.5">
      <c r="D390" s="1"/>
      <c r="E390" s="105" t="s">
        <v>20</v>
      </c>
      <c r="F390" s="106" t="s">
        <v>185</v>
      </c>
      <c r="G390" s="195">
        <v>4.0338668711023997</v>
      </c>
      <c r="H390" s="180">
        <v>1.91</v>
      </c>
      <c r="I390" s="176">
        <f t="shared" si="31"/>
        <v>4.1109137283404555</v>
      </c>
      <c r="J390" s="77"/>
      <c r="K390" s="86"/>
      <c r="L390" s="87"/>
      <c r="M390" s="111" t="s">
        <v>383</v>
      </c>
      <c r="N390" s="111" t="s">
        <v>384</v>
      </c>
      <c r="O390" s="111" t="s">
        <v>400</v>
      </c>
    </row>
    <row r="391" spans="4:15" ht="25.5">
      <c r="D391" s="1"/>
      <c r="E391" s="105" t="s">
        <v>21</v>
      </c>
      <c r="F391" s="106" t="s">
        <v>119</v>
      </c>
      <c r="G391" s="195">
        <v>4.904936397481567</v>
      </c>
      <c r="H391" s="180">
        <v>1.91</v>
      </c>
      <c r="I391" s="176">
        <f t="shared" si="31"/>
        <v>4.9986206826734643</v>
      </c>
      <c r="J391" s="77"/>
      <c r="K391" s="86"/>
      <c r="L391" s="87"/>
      <c r="M391" s="111" t="s">
        <v>383</v>
      </c>
      <c r="N391" s="111" t="s">
        <v>384</v>
      </c>
      <c r="O391" s="111" t="s">
        <v>400</v>
      </c>
    </row>
    <row r="392" spans="4:15" ht="25.5">
      <c r="D392" s="1"/>
      <c r="E392" s="105" t="s">
        <v>140</v>
      </c>
      <c r="F392" s="106" t="s">
        <v>118</v>
      </c>
      <c r="G392" s="195">
        <v>9.2973807419810015</v>
      </c>
      <c r="H392" s="180">
        <v>1.91</v>
      </c>
      <c r="I392" s="176">
        <f t="shared" si="31"/>
        <v>9.4749607141528376</v>
      </c>
      <c r="J392" s="77"/>
      <c r="K392" s="86"/>
      <c r="L392" s="87"/>
      <c r="M392" s="111" t="s">
        <v>383</v>
      </c>
      <c r="N392" s="111" t="s">
        <v>384</v>
      </c>
      <c r="O392" s="111" t="s">
        <v>400</v>
      </c>
    </row>
    <row r="393" spans="4:15" ht="25.5">
      <c r="D393" s="1"/>
      <c r="E393" s="98">
        <v>3</v>
      </c>
      <c r="F393" s="104" t="s">
        <v>230</v>
      </c>
      <c r="G393" s="144"/>
      <c r="H393" s="109"/>
      <c r="I393" s="101"/>
      <c r="J393" s="77"/>
      <c r="K393" s="86"/>
      <c r="L393" s="87"/>
      <c r="M393" s="111"/>
      <c r="N393" s="111"/>
      <c r="O393" s="111"/>
    </row>
    <row r="394" spans="4:15" ht="25.5">
      <c r="D394" s="1"/>
      <c r="E394" s="105" t="s">
        <v>5</v>
      </c>
      <c r="F394" s="106" t="s">
        <v>235</v>
      </c>
      <c r="G394" s="195">
        <v>9.6061989419999989</v>
      </c>
      <c r="H394" s="180">
        <v>1.91</v>
      </c>
      <c r="I394" s="176">
        <f t="shared" si="31"/>
        <v>9.7896773417921974</v>
      </c>
      <c r="J394" s="77"/>
      <c r="K394" s="76"/>
      <c r="L394" s="76"/>
      <c r="M394" s="111" t="s">
        <v>383</v>
      </c>
      <c r="N394" s="111" t="s">
        <v>384</v>
      </c>
      <c r="O394" s="111" t="s">
        <v>400</v>
      </c>
    </row>
    <row r="395" spans="4:15" ht="25.5">
      <c r="D395" s="1"/>
      <c r="E395" s="105" t="s">
        <v>6</v>
      </c>
      <c r="F395" s="106" t="s">
        <v>122</v>
      </c>
      <c r="G395" s="195">
        <v>6.0169546749999991</v>
      </c>
      <c r="H395" s="180">
        <v>1.91</v>
      </c>
      <c r="I395" s="176">
        <f t="shared" si="31"/>
        <v>6.1318785092924983</v>
      </c>
      <c r="J395" s="77"/>
      <c r="K395" s="86"/>
      <c r="L395" s="87"/>
      <c r="M395" s="111" t="s">
        <v>383</v>
      </c>
      <c r="N395" s="111" t="s">
        <v>384</v>
      </c>
      <c r="O395" s="111" t="s">
        <v>400</v>
      </c>
    </row>
    <row r="396" spans="4:15" ht="25.5">
      <c r="D396" s="1"/>
      <c r="E396" s="105" t="s">
        <v>7</v>
      </c>
      <c r="F396" s="140" t="s">
        <v>237</v>
      </c>
      <c r="G396" s="195">
        <v>6.0440657679999994</v>
      </c>
      <c r="H396" s="180">
        <v>1.91</v>
      </c>
      <c r="I396" s="176">
        <f>G396*(1+H396/100)</f>
        <v>6.1595074241687984</v>
      </c>
      <c r="J396" s="77"/>
      <c r="K396" s="76"/>
      <c r="L396" s="76"/>
      <c r="M396" s="111" t="s">
        <v>383</v>
      </c>
      <c r="N396" s="111" t="s">
        <v>384</v>
      </c>
      <c r="O396" s="111" t="s">
        <v>400</v>
      </c>
    </row>
    <row r="397" spans="4:15" ht="25.5">
      <c r="D397" s="1"/>
      <c r="E397" s="105" t="s">
        <v>8</v>
      </c>
      <c r="F397" s="106" t="s">
        <v>186</v>
      </c>
      <c r="G397" s="195">
        <v>9.2818066029999979</v>
      </c>
      <c r="H397" s="180">
        <v>1.91</v>
      </c>
      <c r="I397" s="176">
        <f t="shared" si="31"/>
        <v>9.4590891091172971</v>
      </c>
      <c r="J397" s="77"/>
      <c r="K397" s="76"/>
      <c r="L397" s="76"/>
      <c r="M397" s="111" t="s">
        <v>383</v>
      </c>
      <c r="N397" s="111" t="s">
        <v>384</v>
      </c>
      <c r="O397" s="111" t="s">
        <v>400</v>
      </c>
    </row>
    <row r="398" spans="4:15" ht="25.5">
      <c r="D398" s="1"/>
      <c r="E398" s="105" t="s">
        <v>20</v>
      </c>
      <c r="F398" s="106" t="s">
        <v>119</v>
      </c>
      <c r="G398" s="195">
        <v>4.6147426289999993</v>
      </c>
      <c r="H398" s="180">
        <v>1.91</v>
      </c>
      <c r="I398" s="176">
        <f t="shared" si="31"/>
        <v>4.702884213213899</v>
      </c>
      <c r="J398" s="77"/>
      <c r="K398" s="86"/>
      <c r="L398" s="87"/>
      <c r="M398" s="111" t="s">
        <v>383</v>
      </c>
      <c r="N398" s="111" t="s">
        <v>384</v>
      </c>
      <c r="O398" s="111" t="s">
        <v>400</v>
      </c>
    </row>
    <row r="399" spans="4:15" ht="25.5">
      <c r="D399" s="1"/>
      <c r="E399" s="98">
        <v>4</v>
      </c>
      <c r="F399" s="104" t="s">
        <v>231</v>
      </c>
      <c r="G399" s="103"/>
      <c r="H399" s="38"/>
      <c r="I399" s="35"/>
      <c r="J399" s="77"/>
      <c r="K399" s="86"/>
      <c r="L399" s="87"/>
      <c r="M399" s="76"/>
      <c r="N399" s="76"/>
      <c r="O399" s="76"/>
    </row>
    <row r="400" spans="4:15" ht="27" customHeight="1">
      <c r="D400" s="1"/>
      <c r="E400" s="105" t="s">
        <v>5</v>
      </c>
      <c r="F400" s="141" t="s">
        <v>234</v>
      </c>
      <c r="G400" s="195">
        <v>8.8236273216000001</v>
      </c>
      <c r="H400" s="180">
        <v>2.5299999999999998</v>
      </c>
      <c r="I400" s="176">
        <f>G400*(1+H400/100)</f>
        <v>9.0468650928364802</v>
      </c>
      <c r="J400" s="77"/>
      <c r="K400" s="76"/>
      <c r="L400" s="76"/>
      <c r="M400" s="111" t="s">
        <v>383</v>
      </c>
      <c r="N400" s="111" t="s">
        <v>384</v>
      </c>
      <c r="O400" s="111" t="s">
        <v>401</v>
      </c>
    </row>
    <row r="401" spans="4:15" ht="25.5">
      <c r="D401" s="1"/>
      <c r="E401" s="105" t="s">
        <v>6</v>
      </c>
      <c r="F401" s="141" t="s">
        <v>395</v>
      </c>
      <c r="G401" s="195">
        <v>5.3132659712999999</v>
      </c>
      <c r="H401" s="180">
        <v>2.5299999999999998</v>
      </c>
      <c r="I401" s="176">
        <f t="shared" si="31"/>
        <v>5.44769160037389</v>
      </c>
      <c r="J401" s="77"/>
      <c r="K401" s="76"/>
      <c r="L401" s="76"/>
      <c r="M401" s="111" t="s">
        <v>383</v>
      </c>
      <c r="N401" s="111" t="s">
        <v>384</v>
      </c>
      <c r="O401" s="111" t="s">
        <v>401</v>
      </c>
    </row>
    <row r="402" spans="4:15" ht="25.5">
      <c r="D402" s="1"/>
      <c r="E402" s="105" t="s">
        <v>7</v>
      </c>
      <c r="F402" s="141" t="s">
        <v>396</v>
      </c>
      <c r="G402" s="195">
        <v>7.1740873890000012</v>
      </c>
      <c r="H402" s="180">
        <v>2.5299999999999998</v>
      </c>
      <c r="I402" s="176">
        <f t="shared" si="31"/>
        <v>7.3555917999417018</v>
      </c>
      <c r="J402" s="77"/>
      <c r="K402" s="76"/>
      <c r="L402" s="76"/>
      <c r="M402" s="111" t="s">
        <v>383</v>
      </c>
      <c r="N402" s="111" t="s">
        <v>384</v>
      </c>
      <c r="O402" s="111" t="s">
        <v>401</v>
      </c>
    </row>
    <row r="403" spans="4:15" ht="25.5">
      <c r="D403" s="1"/>
      <c r="E403" s="105" t="s">
        <v>8</v>
      </c>
      <c r="F403" s="141" t="s">
        <v>397</v>
      </c>
      <c r="G403" s="195">
        <v>5.2194085061999997</v>
      </c>
      <c r="H403" s="180">
        <v>2.5299999999999998</v>
      </c>
      <c r="I403" s="176">
        <f t="shared" si="31"/>
        <v>5.35145954140686</v>
      </c>
      <c r="J403" s="77"/>
      <c r="K403" s="76"/>
      <c r="L403" s="76"/>
      <c r="M403" s="111" t="s">
        <v>383</v>
      </c>
      <c r="N403" s="111" t="s">
        <v>384</v>
      </c>
      <c r="O403" s="111" t="s">
        <v>401</v>
      </c>
    </row>
    <row r="404" spans="4:15" ht="25.5">
      <c r="D404" s="1"/>
      <c r="E404" s="105" t="s">
        <v>20</v>
      </c>
      <c r="F404" s="141" t="s">
        <v>398</v>
      </c>
      <c r="G404" s="195">
        <v>4.3356441176999994</v>
      </c>
      <c r="H404" s="180">
        <v>2.5299999999999998</v>
      </c>
      <c r="I404" s="176">
        <f t="shared" si="31"/>
        <v>4.4453359138778099</v>
      </c>
      <c r="J404" s="77"/>
      <c r="K404" s="76"/>
      <c r="L404" s="76"/>
      <c r="M404" s="111" t="s">
        <v>383</v>
      </c>
      <c r="N404" s="111" t="s">
        <v>384</v>
      </c>
      <c r="O404" s="111" t="s">
        <v>401</v>
      </c>
    </row>
    <row r="405" spans="4:15" ht="27" customHeight="1">
      <c r="D405" s="1"/>
      <c r="E405" s="105" t="s">
        <v>21</v>
      </c>
      <c r="F405" s="141" t="s">
        <v>399</v>
      </c>
      <c r="G405" s="195">
        <v>2.3755919712000004</v>
      </c>
      <c r="H405" s="180">
        <v>2.5299999999999998</v>
      </c>
      <c r="I405" s="176">
        <f t="shared" si="31"/>
        <v>2.4356944480713607</v>
      </c>
      <c r="J405" s="77"/>
      <c r="K405" s="86"/>
      <c r="L405" s="87"/>
      <c r="M405" s="111" t="s">
        <v>383</v>
      </c>
      <c r="N405" s="111" t="s">
        <v>384</v>
      </c>
      <c r="O405" s="111" t="s">
        <v>401</v>
      </c>
    </row>
    <row r="406" spans="4:15" ht="25.5">
      <c r="D406" s="1"/>
      <c r="E406" s="105" t="s">
        <v>140</v>
      </c>
      <c r="F406" s="141" t="s">
        <v>186</v>
      </c>
      <c r="G406" s="195">
        <v>2.8422261084000007</v>
      </c>
      <c r="H406" s="180">
        <v>2.5299999999999998</v>
      </c>
      <c r="I406" s="176">
        <f t="shared" si="31"/>
        <v>2.9141344289425208</v>
      </c>
      <c r="J406" s="77"/>
      <c r="K406" s="86"/>
      <c r="L406" s="87"/>
      <c r="M406" s="111" t="s">
        <v>383</v>
      </c>
      <c r="N406" s="111" t="s">
        <v>384</v>
      </c>
      <c r="O406" s="111" t="s">
        <v>401</v>
      </c>
    </row>
    <row r="407" spans="4:15" ht="25.5">
      <c r="D407" s="1"/>
      <c r="E407" s="105" t="s">
        <v>299</v>
      </c>
      <c r="F407" s="141" t="s">
        <v>238</v>
      </c>
      <c r="G407" s="195">
        <v>2.6201014811999999</v>
      </c>
      <c r="H407" s="180">
        <v>2.5299999999999998</v>
      </c>
      <c r="I407" s="176">
        <f t="shared" si="31"/>
        <v>2.6863900486743599</v>
      </c>
      <c r="J407" s="77"/>
      <c r="K407" s="76"/>
      <c r="L407" s="76"/>
      <c r="M407" s="111" t="s">
        <v>383</v>
      </c>
      <c r="N407" s="111" t="s">
        <v>384</v>
      </c>
      <c r="O407" s="111" t="s">
        <v>401</v>
      </c>
    </row>
    <row r="408" spans="4:15" ht="25.5">
      <c r="D408" s="1"/>
      <c r="E408" s="98">
        <v>5</v>
      </c>
      <c r="F408" s="142" t="s">
        <v>232</v>
      </c>
      <c r="G408" s="145"/>
      <c r="H408" s="109"/>
      <c r="I408" s="131"/>
      <c r="J408" s="77"/>
      <c r="K408" s="86"/>
      <c r="L408" s="87"/>
      <c r="M408" s="76"/>
      <c r="N408" s="76"/>
      <c r="O408" s="76"/>
    </row>
    <row r="409" spans="4:15" ht="27" customHeight="1">
      <c r="D409" s="1"/>
      <c r="E409" s="105" t="s">
        <v>5</v>
      </c>
      <c r="F409" s="141" t="s">
        <v>233</v>
      </c>
      <c r="G409" s="195">
        <v>2.3649866499000001</v>
      </c>
      <c r="H409" s="180">
        <v>2.5299999999999998</v>
      </c>
      <c r="I409" s="176">
        <f t="shared" si="31"/>
        <v>2.4248208121424701</v>
      </c>
      <c r="J409" s="77"/>
      <c r="K409" s="86"/>
      <c r="L409" s="87"/>
      <c r="M409" s="111" t="s">
        <v>383</v>
      </c>
      <c r="N409" s="111" t="s">
        <v>384</v>
      </c>
      <c r="O409" s="111" t="s">
        <v>401</v>
      </c>
    </row>
    <row r="410" spans="4:15" ht="25.5">
      <c r="D410" s="1"/>
      <c r="E410" s="105" t="s">
        <v>6</v>
      </c>
      <c r="F410" s="141" t="s">
        <v>156</v>
      </c>
      <c r="G410" s="195">
        <v>2.0998536174</v>
      </c>
      <c r="H410" s="180">
        <v>2.5299999999999998</v>
      </c>
      <c r="I410" s="176">
        <f t="shared" si="31"/>
        <v>2.1529799139202201</v>
      </c>
      <c r="J410" s="77"/>
      <c r="K410" s="86"/>
      <c r="L410" s="87"/>
      <c r="M410" s="111" t="s">
        <v>383</v>
      </c>
      <c r="N410" s="111" t="s">
        <v>384</v>
      </c>
      <c r="O410" s="111" t="s">
        <v>401</v>
      </c>
    </row>
    <row r="411" spans="4:15" ht="25.5">
      <c r="D411" s="1"/>
      <c r="E411" s="98"/>
      <c r="F411" s="106"/>
      <c r="G411" s="103"/>
      <c r="H411" s="56"/>
      <c r="I411" s="58"/>
      <c r="J411" s="79"/>
      <c r="K411" s="79"/>
      <c r="L411" s="79"/>
      <c r="M411" s="79"/>
      <c r="N411" s="79"/>
      <c r="O411" s="85"/>
    </row>
    <row r="412" spans="4:15" ht="23.25" customHeight="1">
      <c r="D412" s="1"/>
      <c r="E412" s="98">
        <v>26</v>
      </c>
      <c r="F412" s="104" t="s">
        <v>75</v>
      </c>
      <c r="G412" s="143"/>
      <c r="H412" s="146"/>
      <c r="I412" s="147"/>
      <c r="J412" s="79"/>
      <c r="K412" s="79"/>
      <c r="L412" s="79"/>
      <c r="M412" s="79"/>
      <c r="N412" s="79"/>
      <c r="O412" s="79"/>
    </row>
    <row r="413" spans="4:15" ht="27" customHeight="1">
      <c r="E413" s="151" t="s">
        <v>5</v>
      </c>
      <c r="F413" s="224" t="s">
        <v>417</v>
      </c>
      <c r="G413" s="183">
        <v>55.23</v>
      </c>
      <c r="H413" s="180">
        <v>0</v>
      </c>
      <c r="I413" s="176">
        <v>55.23</v>
      </c>
      <c r="J413" s="174"/>
      <c r="K413" s="111"/>
      <c r="L413" s="111"/>
      <c r="M413" s="76"/>
      <c r="N413" s="76"/>
      <c r="O413" s="76"/>
    </row>
    <row r="414" spans="4:15" ht="79.5" customHeight="1">
      <c r="E414" s="152"/>
      <c r="F414" s="225"/>
      <c r="G414" s="183"/>
      <c r="H414" s="183"/>
      <c r="I414" s="190"/>
      <c r="J414" s="79"/>
      <c r="K414" s="79"/>
      <c r="L414" s="79"/>
      <c r="M414" s="79"/>
      <c r="N414" s="79"/>
      <c r="O414" s="79"/>
    </row>
    <row r="415" spans="4:15" ht="25.5">
      <c r="E415" s="153" t="s">
        <v>6</v>
      </c>
      <c r="F415" s="106" t="s">
        <v>76</v>
      </c>
      <c r="G415" s="183">
        <v>17.218339072670403</v>
      </c>
      <c r="H415" s="180">
        <v>0</v>
      </c>
      <c r="I415" s="176">
        <f>G415*(1+H415/100)</f>
        <v>17.218339072670403</v>
      </c>
      <c r="J415" s="77"/>
      <c r="K415" s="76"/>
      <c r="L415" s="76"/>
      <c r="M415" s="76"/>
      <c r="N415" s="76"/>
      <c r="O415" s="76"/>
    </row>
    <row r="416" spans="4:15" ht="29.25" customHeight="1">
      <c r="E416" s="152"/>
      <c r="F416" s="106" t="s">
        <v>74</v>
      </c>
      <c r="G416" s="183"/>
      <c r="H416" s="183"/>
      <c r="I416" s="190"/>
      <c r="J416" s="79"/>
      <c r="K416" s="79"/>
      <c r="L416" s="79"/>
      <c r="M416" s="79"/>
      <c r="N416" s="79"/>
      <c r="O416" s="79"/>
    </row>
    <row r="417" spans="5:15" ht="25.5">
      <c r="E417" s="153" t="s">
        <v>7</v>
      </c>
      <c r="F417" s="106" t="s">
        <v>77</v>
      </c>
      <c r="G417" s="183">
        <v>3.2361436801259997</v>
      </c>
      <c r="H417" s="180">
        <v>0</v>
      </c>
      <c r="I417" s="176">
        <f>G417*(1+H417/100)</f>
        <v>3.2361436801259997</v>
      </c>
      <c r="J417" s="79"/>
      <c r="K417" s="79"/>
      <c r="L417" s="79"/>
      <c r="M417" s="76"/>
      <c r="N417" s="76"/>
      <c r="O417" s="76"/>
    </row>
    <row r="418" spans="5:15" ht="25.5">
      <c r="E418" s="152"/>
      <c r="F418" s="106"/>
      <c r="G418" s="183"/>
      <c r="H418" s="180"/>
      <c r="I418" s="190"/>
      <c r="J418" s="79"/>
      <c r="K418" s="79"/>
      <c r="L418" s="79"/>
      <c r="M418" s="76"/>
      <c r="N418" s="76"/>
      <c r="O418" s="79"/>
    </row>
    <row r="419" spans="5:15" ht="25.5">
      <c r="E419" s="153" t="s">
        <v>8</v>
      </c>
      <c r="F419" s="106" t="s">
        <v>78</v>
      </c>
      <c r="G419" s="183">
        <v>4.9415400321923988</v>
      </c>
      <c r="H419" s="180">
        <v>0</v>
      </c>
      <c r="I419" s="176">
        <f>G419*(1+H419/100)</f>
        <v>4.9415400321923988</v>
      </c>
      <c r="J419" s="79"/>
      <c r="K419" s="79"/>
      <c r="L419" s="79"/>
      <c r="M419" s="76"/>
      <c r="N419" s="76"/>
      <c r="O419" s="76"/>
    </row>
    <row r="420" spans="5:15" ht="25.5">
      <c r="E420" s="20"/>
      <c r="F420" s="33"/>
      <c r="G420" s="31"/>
      <c r="H420" s="56"/>
      <c r="I420" s="35"/>
      <c r="J420" s="79"/>
      <c r="K420" s="79"/>
      <c r="L420" s="79"/>
      <c r="M420" s="79"/>
      <c r="N420" s="79"/>
      <c r="O420" s="79"/>
    </row>
    <row r="421" spans="5:15" ht="25.5">
      <c r="E421" s="98">
        <v>27</v>
      </c>
      <c r="F421" s="104" t="s">
        <v>193</v>
      </c>
      <c r="G421" s="31"/>
      <c r="H421" s="56"/>
      <c r="I421" s="35"/>
      <c r="J421" s="79"/>
      <c r="K421" s="79"/>
      <c r="L421" s="79"/>
      <c r="M421" s="79"/>
      <c r="N421" s="79"/>
      <c r="O421" s="79"/>
    </row>
    <row r="422" spans="5:15" ht="25.5">
      <c r="E422" s="105" t="s">
        <v>5</v>
      </c>
      <c r="F422" s="106" t="s">
        <v>196</v>
      </c>
      <c r="G422" s="176">
        <v>26.899839</v>
      </c>
      <c r="H422" s="180">
        <v>2.9</v>
      </c>
      <c r="I422" s="176">
        <f t="shared" ref="I422:I424" si="32">G422*(1+H422/100)</f>
        <v>27.679934330999998</v>
      </c>
      <c r="J422" s="83"/>
      <c r="K422" s="83"/>
      <c r="L422" s="83"/>
      <c r="M422" s="136" t="s">
        <v>402</v>
      </c>
      <c r="N422" s="136" t="s">
        <v>403</v>
      </c>
      <c r="O422" s="111" t="s">
        <v>273</v>
      </c>
    </row>
    <row r="423" spans="5:15" ht="25.5">
      <c r="E423" s="105" t="s">
        <v>6</v>
      </c>
      <c r="F423" s="106" t="s">
        <v>194</v>
      </c>
      <c r="G423" s="176">
        <v>20.935485</v>
      </c>
      <c r="H423" s="180">
        <v>2.9</v>
      </c>
      <c r="I423" s="176">
        <f t="shared" si="32"/>
        <v>21.542614064999999</v>
      </c>
      <c r="J423" s="83"/>
      <c r="K423" s="83"/>
      <c r="L423" s="83"/>
      <c r="M423" s="136" t="s">
        <v>402</v>
      </c>
      <c r="N423" s="136" t="s">
        <v>403</v>
      </c>
      <c r="O423" s="111" t="s">
        <v>273</v>
      </c>
    </row>
    <row r="424" spans="5:15" ht="25.5">
      <c r="E424" s="105" t="s">
        <v>7</v>
      </c>
      <c r="F424" s="106" t="s">
        <v>195</v>
      </c>
      <c r="G424" s="176">
        <v>18.284661</v>
      </c>
      <c r="H424" s="180">
        <v>2.9</v>
      </c>
      <c r="I424" s="176">
        <f t="shared" si="32"/>
        <v>18.814916169</v>
      </c>
      <c r="J424" s="83"/>
      <c r="K424" s="83"/>
      <c r="L424" s="83"/>
      <c r="M424" s="136" t="s">
        <v>402</v>
      </c>
      <c r="N424" s="136" t="s">
        <v>403</v>
      </c>
      <c r="O424" s="111" t="s">
        <v>273</v>
      </c>
    </row>
    <row r="425" spans="5:15" ht="25.5">
      <c r="E425" s="20"/>
      <c r="F425" s="33"/>
      <c r="G425" s="31"/>
      <c r="H425" s="56"/>
      <c r="I425" s="58"/>
      <c r="J425" s="79"/>
      <c r="K425" s="79"/>
      <c r="L425" s="79"/>
      <c r="M425" s="79"/>
      <c r="N425" s="79"/>
      <c r="O425" s="85"/>
    </row>
    <row r="426" spans="5:15" ht="27.75" customHeight="1">
      <c r="E426" s="98">
        <v>28</v>
      </c>
      <c r="F426" s="104" t="s">
        <v>284</v>
      </c>
      <c r="G426" s="143"/>
      <c r="H426" s="146"/>
      <c r="I426" s="147"/>
      <c r="J426" s="148"/>
      <c r="K426" s="148"/>
      <c r="L426" s="148"/>
      <c r="M426" s="149"/>
      <c r="N426" s="149"/>
      <c r="O426" s="149"/>
    </row>
    <row r="427" spans="5:15" ht="52.5" customHeight="1">
      <c r="E427" s="105" t="s">
        <v>5</v>
      </c>
      <c r="F427" s="150" t="s">
        <v>287</v>
      </c>
      <c r="G427" s="176">
        <v>0.78</v>
      </c>
      <c r="H427" s="176">
        <v>0</v>
      </c>
      <c r="I427" s="176">
        <v>0.78</v>
      </c>
      <c r="J427" s="136"/>
      <c r="K427" s="136"/>
      <c r="L427" s="136"/>
      <c r="M427" s="149"/>
      <c r="N427" s="149"/>
      <c r="O427" s="149"/>
    </row>
    <row r="428" spans="5:15" ht="55.5" customHeight="1">
      <c r="E428" s="105" t="s">
        <v>6</v>
      </c>
      <c r="F428" s="150" t="s">
        <v>286</v>
      </c>
      <c r="G428" s="176">
        <v>0.55000000000000004</v>
      </c>
      <c r="H428" s="176">
        <v>0</v>
      </c>
      <c r="I428" s="176">
        <v>0.55000000000000004</v>
      </c>
      <c r="J428" s="136"/>
      <c r="K428" s="136"/>
      <c r="L428" s="136"/>
      <c r="M428" s="149"/>
      <c r="N428" s="149"/>
      <c r="O428" s="149"/>
    </row>
    <row r="429" spans="5:15" ht="50.25" customHeight="1">
      <c r="E429" s="105" t="s">
        <v>7</v>
      </c>
      <c r="F429" s="150" t="s">
        <v>285</v>
      </c>
      <c r="G429" s="176">
        <v>1.1100000000000001</v>
      </c>
      <c r="H429" s="176">
        <v>0</v>
      </c>
      <c r="I429" s="176">
        <v>1.1100000000000001</v>
      </c>
      <c r="J429" s="136"/>
      <c r="K429" s="136"/>
      <c r="L429" s="136"/>
      <c r="M429" s="149"/>
      <c r="N429" s="149"/>
      <c r="O429" s="149"/>
    </row>
    <row r="430" spans="5:15" ht="54" customHeight="1">
      <c r="E430" s="105" t="s">
        <v>8</v>
      </c>
      <c r="F430" s="150" t="s">
        <v>288</v>
      </c>
      <c r="G430" s="176">
        <v>0.55000000000000004</v>
      </c>
      <c r="H430" s="176">
        <v>0</v>
      </c>
      <c r="I430" s="176">
        <v>0.55000000000000004</v>
      </c>
      <c r="J430" s="136"/>
      <c r="K430" s="136"/>
      <c r="L430" s="136"/>
      <c r="M430" s="149"/>
      <c r="N430" s="149"/>
      <c r="O430" s="149"/>
    </row>
    <row r="431" spans="5:15" ht="27.75" customHeight="1">
      <c r="E431" s="105" t="s">
        <v>20</v>
      </c>
      <c r="F431" s="150" t="s">
        <v>289</v>
      </c>
      <c r="G431" s="176">
        <v>0.55000000000000004</v>
      </c>
      <c r="H431" s="176">
        <v>0</v>
      </c>
      <c r="I431" s="176">
        <v>0.55000000000000004</v>
      </c>
      <c r="J431" s="136"/>
      <c r="K431" s="136"/>
      <c r="L431" s="136"/>
      <c r="M431" s="149"/>
      <c r="N431" s="149"/>
      <c r="O431" s="149"/>
    </row>
    <row r="432" spans="5:15" ht="27.75" customHeight="1">
      <c r="E432" s="105" t="s">
        <v>21</v>
      </c>
      <c r="F432" s="106" t="s">
        <v>290</v>
      </c>
      <c r="G432" s="176">
        <v>0.05</v>
      </c>
      <c r="H432" s="176">
        <v>0</v>
      </c>
      <c r="I432" s="176">
        <v>0.05</v>
      </c>
      <c r="J432" s="136"/>
      <c r="K432" s="136"/>
      <c r="L432" s="136"/>
      <c r="M432" s="149"/>
      <c r="N432" s="149"/>
      <c r="O432" s="149"/>
    </row>
    <row r="433" spans="5:15" ht="27.75" customHeight="1">
      <c r="E433" s="105" t="s">
        <v>140</v>
      </c>
      <c r="F433" s="106" t="s">
        <v>291</v>
      </c>
      <c r="G433" s="176">
        <v>1.1100000000000001</v>
      </c>
      <c r="H433" s="176">
        <v>0</v>
      </c>
      <c r="I433" s="176">
        <v>1.1100000000000001</v>
      </c>
      <c r="J433" s="136"/>
      <c r="K433" s="136"/>
      <c r="L433" s="136"/>
      <c r="M433" s="149"/>
      <c r="N433" s="149"/>
      <c r="O433" s="149"/>
    </row>
    <row r="434" spans="5:15" ht="27.75" customHeight="1">
      <c r="E434" s="105" t="s">
        <v>299</v>
      </c>
      <c r="F434" s="106" t="s">
        <v>292</v>
      </c>
      <c r="G434" s="189">
        <v>4.4999999999999998E-2</v>
      </c>
      <c r="H434" s="176">
        <v>0</v>
      </c>
      <c r="I434" s="189">
        <v>4.4999999999999998E-2</v>
      </c>
      <c r="J434" s="136"/>
      <c r="K434" s="136"/>
      <c r="L434" s="136"/>
      <c r="M434" s="149"/>
      <c r="N434" s="149"/>
      <c r="O434" s="149"/>
    </row>
    <row r="435" spans="5:15" ht="27.75" customHeight="1">
      <c r="E435" s="105" t="s">
        <v>79</v>
      </c>
      <c r="F435" s="106" t="s">
        <v>293</v>
      </c>
      <c r="G435" s="189">
        <v>4.9000000000000002E-2</v>
      </c>
      <c r="H435" s="176">
        <v>0</v>
      </c>
      <c r="I435" s="189">
        <v>4.9000000000000002E-2</v>
      </c>
      <c r="J435" s="136"/>
      <c r="K435" s="136"/>
      <c r="L435" s="136"/>
      <c r="M435" s="149"/>
      <c r="N435" s="149"/>
      <c r="O435" s="149"/>
    </row>
    <row r="436" spans="5:15" ht="25.5">
      <c r="E436" s="105" t="s">
        <v>300</v>
      </c>
      <c r="F436" s="140" t="s">
        <v>294</v>
      </c>
      <c r="G436" s="189">
        <v>0.108</v>
      </c>
      <c r="H436" s="176">
        <v>0</v>
      </c>
      <c r="I436" s="189">
        <v>0.108</v>
      </c>
      <c r="J436" s="136"/>
      <c r="K436" s="136"/>
      <c r="L436" s="136"/>
      <c r="M436" s="149"/>
      <c r="N436" s="149"/>
      <c r="O436" s="149"/>
    </row>
    <row r="437" spans="5:15">
      <c r="E437" s="18"/>
      <c r="F437" s="220"/>
      <c r="G437" s="220"/>
      <c r="H437" s="220"/>
      <c r="I437" s="220"/>
      <c r="J437" s="17"/>
      <c r="K437" s="16"/>
      <c r="L437" s="16"/>
      <c r="M437" s="8"/>
      <c r="N437" s="8"/>
      <c r="O437" s="8"/>
    </row>
    <row r="438" spans="5:15">
      <c r="E438" s="215"/>
      <c r="F438" s="215"/>
      <c r="G438" s="215"/>
      <c r="H438" s="215"/>
      <c r="I438" s="215"/>
      <c r="J438" s="215"/>
      <c r="K438" s="215"/>
      <c r="L438" s="215"/>
      <c r="M438" s="215"/>
      <c r="N438" s="215"/>
    </row>
  </sheetData>
  <mergeCells count="9">
    <mergeCell ref="E438:N438"/>
    <mergeCell ref="E1:O1"/>
    <mergeCell ref="J2:K2"/>
    <mergeCell ref="L2:O2"/>
    <mergeCell ref="M3:N3"/>
    <mergeCell ref="F437:I437"/>
    <mergeCell ref="G3:G5"/>
    <mergeCell ref="F413:F414"/>
    <mergeCell ref="J157:J159"/>
  </mergeCells>
  <printOptions horizontalCentered="1" verticalCentered="1"/>
  <pageMargins left="0.23" right="0.17" top="0.25" bottom="0.75" header="0.3" footer="0.3"/>
  <pageSetup paperSize="9" scale="47" fitToHeight="10" orientation="landscape" r:id="rId1"/>
  <rowBreaks count="8" manualBreakCount="8">
    <brk id="43" max="16" man="1"/>
    <brk id="82" max="16" man="1"/>
    <brk id="135" max="16" man="1"/>
    <brk id="173" max="16" man="1"/>
    <brk id="302" max="16" man="1"/>
    <brk id="332" max="16" man="1"/>
    <brk id="369" max="16" man="1"/>
    <brk id="405" max="16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E16"/>
  <sheetViews>
    <sheetView workbookViewId="0">
      <selection activeCell="C23" sqref="C23"/>
    </sheetView>
  </sheetViews>
  <sheetFormatPr defaultRowHeight="16.5"/>
  <cols>
    <col min="7" max="7" width="9.140625" customWidth="1"/>
  </cols>
  <sheetData>
    <row r="16" spans="5:5">
      <c r="E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Abstract Equipment-2</vt:lpstr>
      <vt:lpstr>Sheet1</vt:lpstr>
      <vt:lpstr>'Abstract Equipment-2'!Print_Area</vt:lpstr>
      <vt:lpstr>'Abstract Equipment-2'!Print_Titles</vt:lpstr>
    </vt:vector>
  </TitlesOfParts>
  <Company>Unknown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ashok</dc:creator>
  <cp:lastModifiedBy>acer</cp:lastModifiedBy>
  <cp:lastPrinted>2024-09-30T10:20:03Z</cp:lastPrinted>
  <dcterms:created xsi:type="dcterms:W3CDTF">2003-01-25T04:53:48Z</dcterms:created>
  <dcterms:modified xsi:type="dcterms:W3CDTF">2026-03-17T11:12:40Z</dcterms:modified>
</cp:coreProperties>
</file>